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21352B54-CBD9-4A7E-97DA-71BD0F3D276D}" xr6:coauthVersionLast="47" xr6:coauthVersionMax="47" xr10:uidLastSave="{00000000-0000-0000-0000-000000000000}"/>
  <bookViews>
    <workbookView xWindow="-120" yWindow="-120" windowWidth="29040" windowHeight="15720" xr2:uid="{00000000-000D-0000-FFFF-FFFF00000000}"/>
  </bookViews>
  <sheets>
    <sheet name="Bieu kem QD" sheetId="5" r:id="rId1"/>
    <sheet name="QĐ919" sheetId="2" state="hidden" r:id="rId2"/>
    <sheet name="919 Bieu chi tiết" sheetId="1" state="hidden" r:id="rId3"/>
    <sheet name="qđ524.1." sheetId="4" state="hidden" r:id="rId4"/>
    <sheet name="qđ524.2" sheetId="3" state="hidden" r:id="rId5"/>
  </sheets>
  <externalReferences>
    <externalReference r:id="rId6"/>
    <externalReference r:id="rId7"/>
  </externalReferences>
  <definedNames>
    <definedName name="_xlnm._FilterDatabase" localSheetId="2" hidden="1">'919 Bieu chi tiết'!$A$7:$Y$201</definedName>
    <definedName name="Data_Year">'[1]Dữ liệu năm'!$A$2:$A$280</definedName>
    <definedName name="_xlnm.Print_Area" localSheetId="0">'Bieu kem QD'!$A$2:$F$54</definedName>
    <definedName name="_xlnm.Print_Titles" localSheetId="2">'919 Bieu chi tiết'!$5:$7</definedName>
    <definedName name="_xlnm.Print_Titles" localSheetId="0">'Bieu kem QD'!$5:$7</definedName>
    <definedName name="_xlnm.Print_Titles" localSheetId="1">QĐ919!$5:$7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3" l="1"/>
  <c r="A3" i="4"/>
  <c r="A2" i="1"/>
  <c r="A3" i="2"/>
  <c r="C8" i="5"/>
  <c r="E13" i="5"/>
  <c r="E14" i="5"/>
  <c r="E15" i="5"/>
  <c r="E16" i="5"/>
  <c r="E17" i="5"/>
  <c r="E19" i="5"/>
  <c r="E20" i="5"/>
  <c r="E21" i="5"/>
  <c r="E22" i="5"/>
  <c r="E23" i="5"/>
  <c r="E25" i="5"/>
  <c r="E26" i="5"/>
  <c r="E27" i="5"/>
  <c r="E28" i="5"/>
  <c r="E29" i="5"/>
  <c r="E30" i="5"/>
  <c r="E31" i="5"/>
  <c r="E32" i="5"/>
  <c r="E33" i="5"/>
  <c r="E34" i="5"/>
  <c r="E35" i="5"/>
  <c r="E36" i="5"/>
  <c r="E37" i="5"/>
  <c r="E38" i="5"/>
  <c r="E40" i="5"/>
  <c r="E41" i="5"/>
  <c r="E43" i="5"/>
  <c r="E44" i="5"/>
  <c r="E45" i="5"/>
  <c r="E46" i="5"/>
  <c r="E47" i="5"/>
  <c r="E48" i="5"/>
  <c r="E49" i="5"/>
  <c r="E51" i="5"/>
  <c r="E52" i="5"/>
  <c r="C12" i="5"/>
  <c r="C9" i="5"/>
  <c r="AJ31" i="4"/>
  <c r="AI31" i="4"/>
  <c r="AB31" i="4"/>
  <c r="AQ31" i="4" s="1"/>
  <c r="AA31" i="4"/>
  <c r="AP31" i="4" s="1"/>
  <c r="F31" i="4"/>
  <c r="G31" i="4" s="1"/>
  <c r="E31" i="4"/>
  <c r="D31" i="4"/>
  <c r="AJ30" i="4"/>
  <c r="AI30" i="4"/>
  <c r="AB30" i="4"/>
  <c r="AA30" i="4"/>
  <c r="AQ30" i="4" s="1"/>
  <c r="AQ29" i="4" s="1"/>
  <c r="F30" i="4"/>
  <c r="E30" i="4"/>
  <c r="G30" i="4" s="1"/>
  <c r="D30" i="4"/>
  <c r="AJ28" i="4"/>
  <c r="AI28" i="4"/>
  <c r="AB28" i="4"/>
  <c r="W28" i="4"/>
  <c r="AA28" i="4" s="1"/>
  <c r="AQ28" i="4" s="1"/>
  <c r="AQ27" i="4" s="1"/>
  <c r="F28" i="4"/>
  <c r="E28" i="4"/>
  <c r="D28" i="4"/>
  <c r="AJ26" i="4"/>
  <c r="AI26" i="4"/>
  <c r="AB26" i="4"/>
  <c r="Y26" i="4"/>
  <c r="AA26" i="4" s="1"/>
  <c r="AP26" i="4" s="1"/>
  <c r="AP25" i="4" s="1"/>
  <c r="F26" i="4"/>
  <c r="G26" i="4" s="1"/>
  <c r="K26" i="4" s="1"/>
  <c r="E26" i="4"/>
  <c r="D26" i="4"/>
  <c r="AJ24" i="4"/>
  <c r="AI24" i="4"/>
  <c r="AB24" i="4"/>
  <c r="W24" i="4"/>
  <c r="F24" i="4"/>
  <c r="E24" i="4"/>
  <c r="G24" i="4" s="1"/>
  <c r="D24" i="4"/>
  <c r="AJ23" i="4"/>
  <c r="AI23" i="4"/>
  <c r="AB23" i="4"/>
  <c r="Y23" i="4"/>
  <c r="AA23" i="4" s="1"/>
  <c r="F23" i="4"/>
  <c r="E23" i="4"/>
  <c r="D23" i="4"/>
  <c r="AJ21" i="4"/>
  <c r="AI21" i="4"/>
  <c r="AB21" i="4"/>
  <c r="AA21" i="4"/>
  <c r="AQ21" i="4" s="1"/>
  <c r="AQ20" i="4" s="1"/>
  <c r="Y21" i="4"/>
  <c r="F21" i="4"/>
  <c r="G21" i="4" s="1"/>
  <c r="E21" i="4"/>
  <c r="D21" i="4"/>
  <c r="AJ19" i="4"/>
  <c r="AI19" i="4"/>
  <c r="AB19" i="4"/>
  <c r="W19" i="4"/>
  <c r="Y19" i="4" s="1"/>
  <c r="AA19" i="4" s="1"/>
  <c r="AP19" i="4" s="1"/>
  <c r="AP18" i="4" s="1"/>
  <c r="G19" i="4"/>
  <c r="K19" i="4" s="1"/>
  <c r="F19" i="4"/>
  <c r="E19" i="4"/>
  <c r="D19" i="4"/>
  <c r="AJ16" i="4"/>
  <c r="AI16" i="4"/>
  <c r="AB16" i="4"/>
  <c r="Y16" i="4"/>
  <c r="AA16" i="4" s="1"/>
  <c r="F16" i="4"/>
  <c r="E16" i="4"/>
  <c r="D16" i="4"/>
  <c r="AT15" i="4"/>
  <c r="AJ14" i="4"/>
  <c r="AI14" i="4"/>
  <c r="AB14" i="4"/>
  <c r="AQ14" i="4" s="1"/>
  <c r="AA14" i="4"/>
  <c r="AP14" i="4" s="1"/>
  <c r="F14" i="4"/>
  <c r="G14" i="4" s="1"/>
  <c r="H14" i="4" s="1"/>
  <c r="I14" i="4" s="1"/>
  <c r="E14" i="4"/>
  <c r="D14" i="4"/>
  <c r="AJ13" i="4"/>
  <c r="AI13" i="4"/>
  <c r="AB13" i="4"/>
  <c r="W13" i="4"/>
  <c r="F13" i="4"/>
  <c r="G13" i="4" s="1"/>
  <c r="E13" i="4"/>
  <c r="D13" i="4"/>
  <c r="AR12" i="4"/>
  <c r="AS12" i="4" s="1"/>
  <c r="AJ12" i="4"/>
  <c r="AI12" i="4"/>
  <c r="AB12" i="4"/>
  <c r="W12" i="4"/>
  <c r="Y12" i="4" s="1"/>
  <c r="F12" i="4"/>
  <c r="G12" i="4" s="1"/>
  <c r="K12" i="4" s="1"/>
  <c r="L12" i="4" s="1"/>
  <c r="E12" i="4"/>
  <c r="D12" i="4"/>
  <c r="AJ11" i="4"/>
  <c r="AI11" i="4"/>
  <c r="AB11" i="4"/>
  <c r="AQ11" i="4" s="1"/>
  <c r="AA11" i="4"/>
  <c r="AP11" i="4" s="1"/>
  <c r="F11" i="4"/>
  <c r="E11" i="4"/>
  <c r="G11" i="4" s="1"/>
  <c r="D11" i="4"/>
  <c r="AT8" i="4"/>
  <c r="AJ14" i="3"/>
  <c r="AN14" i="3" s="1"/>
  <c r="AI14" i="3"/>
  <c r="AB14" i="3"/>
  <c r="AA14" i="3"/>
  <c r="AP14" i="3" s="1"/>
  <c r="AP13" i="3" s="1"/>
  <c r="N14" i="3"/>
  <c r="O14" i="3" s="1"/>
  <c r="P14" i="3" s="1"/>
  <c r="F14" i="3"/>
  <c r="G14" i="3" s="1"/>
  <c r="E14" i="3"/>
  <c r="D14" i="3"/>
  <c r="AS13" i="3"/>
  <c r="AN12" i="3"/>
  <c r="AL12" i="3" s="1"/>
  <c r="AJ12" i="3"/>
  <c r="AI12" i="3"/>
  <c r="AM12" i="3" s="1"/>
  <c r="AB12" i="3"/>
  <c r="AA12" i="3"/>
  <c r="AP12" i="3" s="1"/>
  <c r="AP11" i="3" s="1"/>
  <c r="N12" i="3"/>
  <c r="G12" i="3"/>
  <c r="H12" i="3" s="1"/>
  <c r="F12" i="3"/>
  <c r="E12" i="3"/>
  <c r="D12" i="3"/>
  <c r="AS11" i="3"/>
  <c r="AJ10" i="3"/>
  <c r="AN10" i="3" s="1"/>
  <c r="AI10" i="3"/>
  <c r="AB10" i="3"/>
  <c r="AA10" i="3"/>
  <c r="AP10" i="3" s="1"/>
  <c r="AP9" i="3" s="1"/>
  <c r="N10" i="3"/>
  <c r="F10" i="3"/>
  <c r="G10" i="3" s="1"/>
  <c r="E10" i="3"/>
  <c r="D10" i="3"/>
  <c r="AS9" i="3"/>
  <c r="K10" i="3" l="1"/>
  <c r="L10" i="3" s="1"/>
  <c r="M10" i="3" s="1"/>
  <c r="H10" i="3"/>
  <c r="I10" i="3" s="1"/>
  <c r="J10" i="3" s="1"/>
  <c r="AA13" i="4"/>
  <c r="AP13" i="4" s="1"/>
  <c r="AP10" i="4" s="1"/>
  <c r="K12" i="3"/>
  <c r="L12" i="3" s="1"/>
  <c r="M12" i="3" s="1"/>
  <c r="AO12" i="3"/>
  <c r="AO11" i="3" s="1"/>
  <c r="AQ26" i="4"/>
  <c r="AQ25" i="4" s="1"/>
  <c r="Y13" i="4"/>
  <c r="H19" i="4"/>
  <c r="AQ19" i="4"/>
  <c r="AQ18" i="4" s="1"/>
  <c r="G23" i="4"/>
  <c r="G28" i="4"/>
  <c r="O10" i="3"/>
  <c r="P10" i="3" s="1"/>
  <c r="AS8" i="3"/>
  <c r="AO10" i="3"/>
  <c r="AO9" i="3" s="1"/>
  <c r="O12" i="3"/>
  <c r="P12" i="3" s="1"/>
  <c r="AQ13" i="4"/>
  <c r="AQ10" i="4" s="1"/>
  <c r="G16" i="4"/>
  <c r="H11" i="4"/>
  <c r="K11" i="4"/>
  <c r="H13" i="4"/>
  <c r="K13" i="4"/>
  <c r="L26" i="4"/>
  <c r="M26" i="4" s="1"/>
  <c r="H28" i="4"/>
  <c r="K28" i="4"/>
  <c r="K14" i="4"/>
  <c r="H21" i="4"/>
  <c r="K21" i="4"/>
  <c r="H12" i="4"/>
  <c r="M12" i="4"/>
  <c r="H16" i="4"/>
  <c r="K16" i="4"/>
  <c r="AQ16" i="4"/>
  <c r="AQ15" i="4" s="1"/>
  <c r="AP16" i="4"/>
  <c r="AP15" i="4" s="1"/>
  <c r="H23" i="4"/>
  <c r="K23" i="4"/>
  <c r="AQ23" i="4"/>
  <c r="AP23" i="4"/>
  <c r="AA12" i="4"/>
  <c r="N14" i="4"/>
  <c r="J14" i="4"/>
  <c r="L19" i="4"/>
  <c r="M19" i="4"/>
  <c r="H24" i="4"/>
  <c r="K24" i="4"/>
  <c r="H30" i="4"/>
  <c r="K30" i="4"/>
  <c r="H31" i="4"/>
  <c r="K31" i="4"/>
  <c r="Y24" i="4"/>
  <c r="AA24" i="4" s="1"/>
  <c r="H26" i="4"/>
  <c r="AP21" i="4"/>
  <c r="AP20" i="4" s="1"/>
  <c r="AP28" i="4"/>
  <c r="AP27" i="4" s="1"/>
  <c r="AP30" i="4"/>
  <c r="AP29" i="4" s="1"/>
  <c r="I12" i="3"/>
  <c r="J12" i="3" s="1"/>
  <c r="AP8" i="3"/>
  <c r="AQ10" i="3"/>
  <c r="H14" i="3"/>
  <c r="K14" i="3"/>
  <c r="AQ12" i="3"/>
  <c r="AM10" i="3"/>
  <c r="AL10" i="3" s="1"/>
  <c r="AO14" i="3"/>
  <c r="AM14" i="3"/>
  <c r="AL14" i="3" s="1"/>
  <c r="A3" i="1"/>
  <c r="N19" i="4" l="1"/>
  <c r="O19" i="4" s="1"/>
  <c r="AG19" i="4" s="1"/>
  <c r="I19" i="4"/>
  <c r="J19" i="4" s="1"/>
  <c r="AP9" i="4"/>
  <c r="AQ9" i="4"/>
  <c r="AP24" i="4"/>
  <c r="AQ24" i="4"/>
  <c r="AQ22" i="4" s="1"/>
  <c r="AQ17" i="4" s="1"/>
  <c r="I30" i="4"/>
  <c r="N30" i="4"/>
  <c r="J30" i="4"/>
  <c r="I23" i="4"/>
  <c r="N23" i="4"/>
  <c r="J23" i="4"/>
  <c r="L14" i="4"/>
  <c r="M14" i="4" s="1"/>
  <c r="I13" i="4"/>
  <c r="J13" i="4" s="1"/>
  <c r="N13" i="4"/>
  <c r="I24" i="4"/>
  <c r="J24" i="4" s="1"/>
  <c r="N24" i="4"/>
  <c r="L30" i="4"/>
  <c r="M30" i="4" s="1"/>
  <c r="L31" i="4"/>
  <c r="M31" i="4" s="1"/>
  <c r="L24" i="4"/>
  <c r="M24" i="4" s="1"/>
  <c r="L21" i="4"/>
  <c r="M21" i="4" s="1"/>
  <c r="L28" i="4"/>
  <c r="M28" i="4" s="1"/>
  <c r="L11" i="4"/>
  <c r="M11" i="4" s="1"/>
  <c r="N31" i="4"/>
  <c r="I31" i="4"/>
  <c r="J31" i="4" s="1"/>
  <c r="L16" i="4"/>
  <c r="M16" i="4" s="1"/>
  <c r="N12" i="4"/>
  <c r="I12" i="4"/>
  <c r="J12" i="4" s="1"/>
  <c r="N26" i="4"/>
  <c r="I26" i="4"/>
  <c r="J26" i="4" s="1"/>
  <c r="O14" i="4"/>
  <c r="AG14" i="4" s="1"/>
  <c r="AP22" i="4"/>
  <c r="AP17" i="4" s="1"/>
  <c r="AP8" i="4" s="1"/>
  <c r="L23" i="4"/>
  <c r="M23" i="4" s="1"/>
  <c r="P19" i="4"/>
  <c r="AH19" i="4" s="1"/>
  <c r="I16" i="4"/>
  <c r="J16" i="4" s="1"/>
  <c r="N16" i="4"/>
  <c r="N21" i="4"/>
  <c r="I21" i="4"/>
  <c r="J21" i="4" s="1"/>
  <c r="N28" i="4"/>
  <c r="I28" i="4"/>
  <c r="J28" i="4" s="1"/>
  <c r="L13" i="4"/>
  <c r="M13" i="4" s="1"/>
  <c r="N11" i="4"/>
  <c r="I11" i="4"/>
  <c r="J11" i="4" s="1"/>
  <c r="AQ11" i="3"/>
  <c r="D53" i="5" s="1"/>
  <c r="E53" i="5" s="1"/>
  <c r="AR12" i="3"/>
  <c r="AR11" i="3" s="1"/>
  <c r="I14" i="3"/>
  <c r="J14" i="3" s="1"/>
  <c r="AQ14" i="3"/>
  <c r="AO13" i="3"/>
  <c r="AO8" i="3" s="1"/>
  <c r="AR10" i="3"/>
  <c r="AR9" i="3" s="1"/>
  <c r="AQ9" i="3"/>
  <c r="L14" i="3"/>
  <c r="M14" i="3" s="1"/>
  <c r="N49" i="1"/>
  <c r="P49" i="1" s="1"/>
  <c r="R201" i="1"/>
  <c r="R200" i="1"/>
  <c r="R198" i="1"/>
  <c r="R196" i="1" s="1"/>
  <c r="E47" i="2" s="1"/>
  <c r="P198" i="1"/>
  <c r="R197" i="1"/>
  <c r="R195" i="1"/>
  <c r="R194" i="1" s="1"/>
  <c r="E46" i="2" s="1"/>
  <c r="R193" i="1"/>
  <c r="R192" i="1"/>
  <c r="R190" i="1"/>
  <c r="R189" i="1" s="1"/>
  <c r="E44" i="2" s="1"/>
  <c r="R188" i="1"/>
  <c r="R187" i="1"/>
  <c r="R186" i="1"/>
  <c r="R184" i="1"/>
  <c r="R183" i="1"/>
  <c r="R177" i="1"/>
  <c r="R178" i="1"/>
  <c r="R179" i="1"/>
  <c r="R180" i="1"/>
  <c r="R181" i="1"/>
  <c r="R176" i="1"/>
  <c r="R171" i="1"/>
  <c r="P172" i="1"/>
  <c r="Q172" i="1"/>
  <c r="R172" i="1"/>
  <c r="R173" i="1"/>
  <c r="P174" i="1"/>
  <c r="Q174" i="1"/>
  <c r="R174" i="1"/>
  <c r="R170" i="1"/>
  <c r="R159" i="1"/>
  <c r="R160" i="1"/>
  <c r="R161" i="1"/>
  <c r="R162" i="1"/>
  <c r="R163" i="1"/>
  <c r="R164" i="1"/>
  <c r="R165" i="1"/>
  <c r="R166" i="1"/>
  <c r="R167" i="1"/>
  <c r="R168" i="1"/>
  <c r="R158" i="1"/>
  <c r="R157" i="1"/>
  <c r="R155" i="1"/>
  <c r="R154" i="1"/>
  <c r="R153" i="1"/>
  <c r="R152" i="1"/>
  <c r="R151" i="1"/>
  <c r="R149" i="1"/>
  <c r="R148" i="1" s="1"/>
  <c r="E37" i="2" s="1"/>
  <c r="R147" i="1"/>
  <c r="R146" i="1"/>
  <c r="R145" i="1"/>
  <c r="R144" i="1"/>
  <c r="R136" i="1"/>
  <c r="R137" i="1"/>
  <c r="R138" i="1"/>
  <c r="R139" i="1"/>
  <c r="R140" i="1"/>
  <c r="R141" i="1"/>
  <c r="R142" i="1"/>
  <c r="R135" i="1"/>
  <c r="R134" i="1"/>
  <c r="R132" i="1"/>
  <c r="R131" i="1"/>
  <c r="R130" i="1"/>
  <c r="R129" i="1" s="1"/>
  <c r="E34" i="2" s="1"/>
  <c r="R125" i="1"/>
  <c r="R126" i="1"/>
  <c r="R127" i="1"/>
  <c r="R128" i="1"/>
  <c r="R124" i="1"/>
  <c r="R118" i="1"/>
  <c r="R119" i="1"/>
  <c r="R120" i="1"/>
  <c r="R121" i="1"/>
  <c r="R122" i="1"/>
  <c r="R117" i="1"/>
  <c r="R115" i="1"/>
  <c r="R114" i="1"/>
  <c r="R112" i="1"/>
  <c r="R111" i="1" s="1"/>
  <c r="E30" i="2" s="1"/>
  <c r="R110" i="1"/>
  <c r="R109" i="1"/>
  <c r="R108" i="1" s="1"/>
  <c r="E29" i="2" s="1"/>
  <c r="R107" i="1"/>
  <c r="R106" i="1" s="1"/>
  <c r="E28" i="2" s="1"/>
  <c r="R103" i="1"/>
  <c r="R104" i="1"/>
  <c r="R105" i="1"/>
  <c r="R102" i="1"/>
  <c r="R100" i="1"/>
  <c r="R99" i="1" s="1"/>
  <c r="E26" i="2" s="1"/>
  <c r="R98" i="1"/>
  <c r="Q98" i="1"/>
  <c r="P98" i="1"/>
  <c r="R97" i="1"/>
  <c r="Q97" i="1"/>
  <c r="P97" i="1"/>
  <c r="R96" i="1"/>
  <c r="R95" i="1"/>
  <c r="R93" i="1"/>
  <c r="R92" i="1"/>
  <c r="R91" i="1"/>
  <c r="R87" i="1"/>
  <c r="R88" i="1"/>
  <c r="R89" i="1"/>
  <c r="R86" i="1"/>
  <c r="R80" i="1"/>
  <c r="R81" i="1"/>
  <c r="R82" i="1"/>
  <c r="R83" i="1"/>
  <c r="R84" i="1"/>
  <c r="R79" i="1"/>
  <c r="R77" i="1"/>
  <c r="R76" i="1"/>
  <c r="R63" i="1"/>
  <c r="R64" i="1"/>
  <c r="R65" i="1"/>
  <c r="R66" i="1"/>
  <c r="R67" i="1"/>
  <c r="R68" i="1"/>
  <c r="R69" i="1"/>
  <c r="R70" i="1"/>
  <c r="R71" i="1"/>
  <c r="R72" i="1"/>
  <c r="R73" i="1"/>
  <c r="R74" i="1"/>
  <c r="R62" i="1"/>
  <c r="R55" i="1"/>
  <c r="R56" i="1"/>
  <c r="R57" i="1"/>
  <c r="R58" i="1"/>
  <c r="R59" i="1"/>
  <c r="R60" i="1"/>
  <c r="R54" i="1"/>
  <c r="R52" i="1"/>
  <c r="R51" i="1"/>
  <c r="R50" i="1"/>
  <c r="R49" i="1"/>
  <c r="R48" i="1"/>
  <c r="R47" i="1"/>
  <c r="R46" i="1"/>
  <c r="R45" i="1"/>
  <c r="R44" i="1"/>
  <c r="R42" i="1"/>
  <c r="R41" i="1" s="1"/>
  <c r="E17" i="2" s="1"/>
  <c r="R40" i="1"/>
  <c r="R39" i="1" s="1"/>
  <c r="E16" i="2" s="1"/>
  <c r="R38" i="1"/>
  <c r="R37" i="1" s="1"/>
  <c r="E15" i="2" s="1"/>
  <c r="R36" i="1"/>
  <c r="R35" i="1" s="1"/>
  <c r="E14" i="2" s="1"/>
  <c r="R34" i="1"/>
  <c r="R33" i="1"/>
  <c r="R32" i="1"/>
  <c r="R31" i="1"/>
  <c r="R30" i="1"/>
  <c r="R29" i="1"/>
  <c r="R20" i="1"/>
  <c r="R21" i="1"/>
  <c r="R22" i="1"/>
  <c r="R23" i="1"/>
  <c r="R24" i="1"/>
  <c r="R25" i="1"/>
  <c r="R27" i="1"/>
  <c r="R19" i="1"/>
  <c r="R17" i="1"/>
  <c r="R16" i="1"/>
  <c r="R14" i="1"/>
  <c r="R13" i="1" s="1"/>
  <c r="E10" i="2" s="1"/>
  <c r="R12" i="1"/>
  <c r="R11" i="1"/>
  <c r="R10" i="1"/>
  <c r="N201" i="1"/>
  <c r="P201" i="1" s="1"/>
  <c r="M201" i="1"/>
  <c r="Q201" i="1" s="1"/>
  <c r="N200" i="1"/>
  <c r="P200" i="1" s="1"/>
  <c r="M200" i="1"/>
  <c r="Q200" i="1" s="1"/>
  <c r="N198" i="1"/>
  <c r="M198" i="1"/>
  <c r="Q198" i="1" s="1"/>
  <c r="Q196" i="1" s="1"/>
  <c r="D47" i="2" s="1"/>
  <c r="N197" i="1"/>
  <c r="P197" i="1" s="1"/>
  <c r="M197" i="1"/>
  <c r="Q197" i="1" s="1"/>
  <c r="N195" i="1"/>
  <c r="P195" i="1" s="1"/>
  <c r="P194" i="1" s="1"/>
  <c r="C46" i="2" s="1"/>
  <c r="M195" i="1"/>
  <c r="Q195" i="1" s="1"/>
  <c r="Q194" i="1" s="1"/>
  <c r="D46" i="2" s="1"/>
  <c r="N193" i="1"/>
  <c r="P193" i="1" s="1"/>
  <c r="M193" i="1"/>
  <c r="Q193" i="1" s="1"/>
  <c r="N192" i="1"/>
  <c r="P192" i="1" s="1"/>
  <c r="M192" i="1"/>
  <c r="Q192" i="1" s="1"/>
  <c r="Q191" i="1" s="1"/>
  <c r="D45" i="2" s="1"/>
  <c r="N190" i="1"/>
  <c r="P190" i="1" s="1"/>
  <c r="P189" i="1" s="1"/>
  <c r="C44" i="2" s="1"/>
  <c r="M190" i="1"/>
  <c r="Q190" i="1" s="1"/>
  <c r="Q189" i="1" s="1"/>
  <c r="D44" i="2" s="1"/>
  <c r="N188" i="1"/>
  <c r="P188" i="1" s="1"/>
  <c r="M188" i="1"/>
  <c r="Q188" i="1" s="1"/>
  <c r="N187" i="1"/>
  <c r="P187" i="1" s="1"/>
  <c r="M187" i="1"/>
  <c r="Q187" i="1" s="1"/>
  <c r="N186" i="1"/>
  <c r="P186" i="1" s="1"/>
  <c r="M186" i="1"/>
  <c r="Q186" i="1" s="1"/>
  <c r="Q185" i="1" s="1"/>
  <c r="D43" i="2" s="1"/>
  <c r="N184" i="1"/>
  <c r="P184" i="1" s="1"/>
  <c r="M184" i="1"/>
  <c r="Q184" i="1" s="1"/>
  <c r="N183" i="1"/>
  <c r="P183" i="1" s="1"/>
  <c r="M183" i="1"/>
  <c r="Q183" i="1" s="1"/>
  <c r="Q182" i="1" s="1"/>
  <c r="D42" i="2" s="1"/>
  <c r="M177" i="1"/>
  <c r="Q177" i="1" s="1"/>
  <c r="N177" i="1"/>
  <c r="P177" i="1" s="1"/>
  <c r="M178" i="1"/>
  <c r="Q178" i="1" s="1"/>
  <c r="N178" i="1"/>
  <c r="P178" i="1" s="1"/>
  <c r="M179" i="1"/>
  <c r="Q179" i="1" s="1"/>
  <c r="N179" i="1"/>
  <c r="P179" i="1" s="1"/>
  <c r="M180" i="1"/>
  <c r="Q180" i="1" s="1"/>
  <c r="N180" i="1"/>
  <c r="P180" i="1" s="1"/>
  <c r="M181" i="1"/>
  <c r="Q181" i="1" s="1"/>
  <c r="N181" i="1"/>
  <c r="P181" i="1" s="1"/>
  <c r="N176" i="1"/>
  <c r="P176" i="1" s="1"/>
  <c r="M176" i="1"/>
  <c r="Q176" i="1" s="1"/>
  <c r="M171" i="1"/>
  <c r="Q171" i="1" s="1"/>
  <c r="N171" i="1"/>
  <c r="P171" i="1" s="1"/>
  <c r="M172" i="1"/>
  <c r="N172" i="1"/>
  <c r="M173" i="1"/>
  <c r="Q173" i="1" s="1"/>
  <c r="N173" i="1"/>
  <c r="P173" i="1" s="1"/>
  <c r="M174" i="1"/>
  <c r="N174" i="1"/>
  <c r="N170" i="1"/>
  <c r="P170" i="1" s="1"/>
  <c r="M170" i="1"/>
  <c r="Q170" i="1" s="1"/>
  <c r="M158" i="1"/>
  <c r="Q158" i="1" s="1"/>
  <c r="N158" i="1"/>
  <c r="P158" i="1" s="1"/>
  <c r="M159" i="1"/>
  <c r="Q159" i="1" s="1"/>
  <c r="N159" i="1"/>
  <c r="P159" i="1" s="1"/>
  <c r="M160" i="1"/>
  <c r="Q160" i="1" s="1"/>
  <c r="N160" i="1"/>
  <c r="P160" i="1" s="1"/>
  <c r="M161" i="1"/>
  <c r="Q161" i="1" s="1"/>
  <c r="N161" i="1"/>
  <c r="P161" i="1" s="1"/>
  <c r="M162" i="1"/>
  <c r="Q162" i="1" s="1"/>
  <c r="N162" i="1"/>
  <c r="P162" i="1" s="1"/>
  <c r="M163" i="1"/>
  <c r="Q163" i="1" s="1"/>
  <c r="N163" i="1"/>
  <c r="P163" i="1" s="1"/>
  <c r="M164" i="1"/>
  <c r="Q164" i="1" s="1"/>
  <c r="N164" i="1"/>
  <c r="P164" i="1" s="1"/>
  <c r="M165" i="1"/>
  <c r="Q165" i="1" s="1"/>
  <c r="N165" i="1"/>
  <c r="P165" i="1" s="1"/>
  <c r="M166" i="1"/>
  <c r="Q166" i="1" s="1"/>
  <c r="N166" i="1"/>
  <c r="P166" i="1" s="1"/>
  <c r="M167" i="1"/>
  <c r="Q167" i="1" s="1"/>
  <c r="N167" i="1"/>
  <c r="P167" i="1" s="1"/>
  <c r="M168" i="1"/>
  <c r="Q168" i="1" s="1"/>
  <c r="N168" i="1"/>
  <c r="P168" i="1" s="1"/>
  <c r="N157" i="1"/>
  <c r="P157" i="1" s="1"/>
  <c r="M157" i="1"/>
  <c r="Q157" i="1" s="1"/>
  <c r="M152" i="1"/>
  <c r="Q152" i="1" s="1"/>
  <c r="N152" i="1"/>
  <c r="P152" i="1" s="1"/>
  <c r="M153" i="1"/>
  <c r="Q153" i="1" s="1"/>
  <c r="N153" i="1"/>
  <c r="P153" i="1" s="1"/>
  <c r="M154" i="1"/>
  <c r="Q154" i="1" s="1"/>
  <c r="N154" i="1"/>
  <c r="P154" i="1" s="1"/>
  <c r="M155" i="1"/>
  <c r="Q155" i="1" s="1"/>
  <c r="N155" i="1"/>
  <c r="P155" i="1" s="1"/>
  <c r="N151" i="1"/>
  <c r="P151" i="1" s="1"/>
  <c r="M151" i="1"/>
  <c r="Q151" i="1" s="1"/>
  <c r="N149" i="1"/>
  <c r="P149" i="1" s="1"/>
  <c r="P148" i="1" s="1"/>
  <c r="C37" i="2" s="1"/>
  <c r="M149" i="1"/>
  <c r="Q149" i="1" s="1"/>
  <c r="Q148" i="1" s="1"/>
  <c r="D37" i="2" s="1"/>
  <c r="M145" i="1"/>
  <c r="Q145" i="1" s="1"/>
  <c r="N145" i="1"/>
  <c r="P145" i="1" s="1"/>
  <c r="M146" i="1"/>
  <c r="Q146" i="1" s="1"/>
  <c r="N146" i="1"/>
  <c r="P146" i="1" s="1"/>
  <c r="M147" i="1"/>
  <c r="Q147" i="1" s="1"/>
  <c r="N147" i="1"/>
  <c r="P147" i="1" s="1"/>
  <c r="N144" i="1"/>
  <c r="P144" i="1" s="1"/>
  <c r="M144" i="1"/>
  <c r="Q144" i="1" s="1"/>
  <c r="M135" i="1"/>
  <c r="Q135" i="1" s="1"/>
  <c r="N135" i="1"/>
  <c r="P135" i="1" s="1"/>
  <c r="M136" i="1"/>
  <c r="Q136" i="1" s="1"/>
  <c r="N136" i="1"/>
  <c r="P136" i="1" s="1"/>
  <c r="M137" i="1"/>
  <c r="Q137" i="1" s="1"/>
  <c r="N137" i="1"/>
  <c r="P137" i="1" s="1"/>
  <c r="M138" i="1"/>
  <c r="Q138" i="1" s="1"/>
  <c r="N138" i="1"/>
  <c r="P138" i="1" s="1"/>
  <c r="M139" i="1"/>
  <c r="Q139" i="1" s="1"/>
  <c r="N139" i="1"/>
  <c r="P139" i="1" s="1"/>
  <c r="M140" i="1"/>
  <c r="Q140" i="1" s="1"/>
  <c r="N140" i="1"/>
  <c r="P140" i="1" s="1"/>
  <c r="M141" i="1"/>
  <c r="Q141" i="1" s="1"/>
  <c r="N141" i="1"/>
  <c r="P141" i="1" s="1"/>
  <c r="M142" i="1"/>
  <c r="Q142" i="1" s="1"/>
  <c r="N142" i="1"/>
  <c r="P142" i="1" s="1"/>
  <c r="N134" i="1"/>
  <c r="P134" i="1" s="1"/>
  <c r="M134" i="1"/>
  <c r="Q134" i="1" s="1"/>
  <c r="M131" i="1"/>
  <c r="Q131" i="1" s="1"/>
  <c r="N131" i="1"/>
  <c r="P131" i="1" s="1"/>
  <c r="M132" i="1"/>
  <c r="Q132" i="1" s="1"/>
  <c r="N132" i="1"/>
  <c r="P132" i="1" s="1"/>
  <c r="N130" i="1"/>
  <c r="P130" i="1" s="1"/>
  <c r="M130" i="1"/>
  <c r="Q130" i="1" s="1"/>
  <c r="M125" i="1"/>
  <c r="Q125" i="1" s="1"/>
  <c r="N125" i="1"/>
  <c r="P125" i="1" s="1"/>
  <c r="M126" i="1"/>
  <c r="Q126" i="1" s="1"/>
  <c r="N126" i="1"/>
  <c r="P126" i="1" s="1"/>
  <c r="M127" i="1"/>
  <c r="Q127" i="1" s="1"/>
  <c r="N127" i="1"/>
  <c r="P127" i="1" s="1"/>
  <c r="M128" i="1"/>
  <c r="Q128" i="1" s="1"/>
  <c r="N128" i="1"/>
  <c r="P128" i="1" s="1"/>
  <c r="N124" i="1"/>
  <c r="P124" i="1" s="1"/>
  <c r="M124" i="1"/>
  <c r="Q124" i="1" s="1"/>
  <c r="M118" i="1"/>
  <c r="Q118" i="1" s="1"/>
  <c r="N118" i="1"/>
  <c r="P118" i="1" s="1"/>
  <c r="M119" i="1"/>
  <c r="Q119" i="1" s="1"/>
  <c r="N119" i="1"/>
  <c r="P119" i="1" s="1"/>
  <c r="M120" i="1"/>
  <c r="Q120" i="1" s="1"/>
  <c r="N120" i="1"/>
  <c r="P120" i="1" s="1"/>
  <c r="M121" i="1"/>
  <c r="Q121" i="1" s="1"/>
  <c r="N121" i="1"/>
  <c r="P121" i="1" s="1"/>
  <c r="M122" i="1"/>
  <c r="Q122" i="1" s="1"/>
  <c r="N122" i="1"/>
  <c r="P122" i="1" s="1"/>
  <c r="N117" i="1"/>
  <c r="P117" i="1" s="1"/>
  <c r="M117" i="1"/>
  <c r="Q117" i="1" s="1"/>
  <c r="N115" i="1"/>
  <c r="P115" i="1" s="1"/>
  <c r="M115" i="1"/>
  <c r="Q115" i="1" s="1"/>
  <c r="N114" i="1"/>
  <c r="P114" i="1" s="1"/>
  <c r="M114" i="1"/>
  <c r="Q114" i="1" s="1"/>
  <c r="Q113" i="1" s="1"/>
  <c r="D31" i="2" s="1"/>
  <c r="N112" i="1"/>
  <c r="P112" i="1" s="1"/>
  <c r="P111" i="1" s="1"/>
  <c r="C30" i="2" s="1"/>
  <c r="M112" i="1"/>
  <c r="Q112" i="1" s="1"/>
  <c r="Q111" i="1" s="1"/>
  <c r="D30" i="2" s="1"/>
  <c r="N110" i="1"/>
  <c r="P110" i="1" s="1"/>
  <c r="M110" i="1"/>
  <c r="Q110" i="1" s="1"/>
  <c r="N109" i="1"/>
  <c r="P109" i="1" s="1"/>
  <c r="M109" i="1"/>
  <c r="Q109" i="1" s="1"/>
  <c r="N107" i="1"/>
  <c r="P107" i="1" s="1"/>
  <c r="M107" i="1"/>
  <c r="Q107" i="1" s="1"/>
  <c r="Q106" i="1" s="1"/>
  <c r="D28" i="2" s="1"/>
  <c r="M103" i="1"/>
  <c r="Q103" i="1" s="1"/>
  <c r="N103" i="1"/>
  <c r="P103" i="1" s="1"/>
  <c r="M104" i="1"/>
  <c r="Q104" i="1" s="1"/>
  <c r="N104" i="1"/>
  <c r="P104" i="1" s="1"/>
  <c r="M105" i="1"/>
  <c r="Q105" i="1" s="1"/>
  <c r="N105" i="1"/>
  <c r="P105" i="1" s="1"/>
  <c r="N102" i="1"/>
  <c r="P102" i="1" s="1"/>
  <c r="M102" i="1"/>
  <c r="Q102" i="1" s="1"/>
  <c r="N100" i="1"/>
  <c r="P100" i="1" s="1"/>
  <c r="P99" i="1" s="1"/>
  <c r="C26" i="2" s="1"/>
  <c r="M100" i="1"/>
  <c r="Q100" i="1" s="1"/>
  <c r="Q99" i="1" s="1"/>
  <c r="D26" i="2" s="1"/>
  <c r="M96" i="1"/>
  <c r="Q96" i="1" s="1"/>
  <c r="N96" i="1"/>
  <c r="P96" i="1" s="1"/>
  <c r="M97" i="1"/>
  <c r="N97" i="1"/>
  <c r="M98" i="1"/>
  <c r="N98" i="1"/>
  <c r="N95" i="1"/>
  <c r="P95" i="1" s="1"/>
  <c r="M95" i="1"/>
  <c r="Q95" i="1" s="1"/>
  <c r="M92" i="1"/>
  <c r="Q92" i="1" s="1"/>
  <c r="N92" i="1"/>
  <c r="P92" i="1" s="1"/>
  <c r="M93" i="1"/>
  <c r="Q93" i="1" s="1"/>
  <c r="N93" i="1"/>
  <c r="P93" i="1" s="1"/>
  <c r="N91" i="1"/>
  <c r="P91" i="1" s="1"/>
  <c r="M91" i="1"/>
  <c r="Q91" i="1" s="1"/>
  <c r="M87" i="1"/>
  <c r="Q87" i="1" s="1"/>
  <c r="N87" i="1"/>
  <c r="P87" i="1" s="1"/>
  <c r="M88" i="1"/>
  <c r="Q88" i="1" s="1"/>
  <c r="N88" i="1"/>
  <c r="P88" i="1" s="1"/>
  <c r="P85" i="1" s="1"/>
  <c r="C23" i="2" s="1"/>
  <c r="M89" i="1"/>
  <c r="Q89" i="1" s="1"/>
  <c r="N89" i="1"/>
  <c r="P89" i="1" s="1"/>
  <c r="N86" i="1"/>
  <c r="P86" i="1" s="1"/>
  <c r="M86" i="1"/>
  <c r="Q86" i="1" s="1"/>
  <c r="N84" i="1"/>
  <c r="P84" i="1" s="1"/>
  <c r="M84" i="1"/>
  <c r="Q84" i="1" s="1"/>
  <c r="N83" i="1"/>
  <c r="P83" i="1" s="1"/>
  <c r="M83" i="1"/>
  <c r="Q83" i="1" s="1"/>
  <c r="N82" i="1"/>
  <c r="P82" i="1" s="1"/>
  <c r="M82" i="1"/>
  <c r="Q82" i="1" s="1"/>
  <c r="N81" i="1"/>
  <c r="P81" i="1" s="1"/>
  <c r="M81" i="1"/>
  <c r="Q81" i="1" s="1"/>
  <c r="N80" i="1"/>
  <c r="P80" i="1" s="1"/>
  <c r="M80" i="1"/>
  <c r="Q80" i="1" s="1"/>
  <c r="N79" i="1"/>
  <c r="P79" i="1" s="1"/>
  <c r="M79" i="1"/>
  <c r="Q79" i="1" s="1"/>
  <c r="N77" i="1"/>
  <c r="P77" i="1" s="1"/>
  <c r="M77" i="1"/>
  <c r="Q77" i="1" s="1"/>
  <c r="N76" i="1"/>
  <c r="P76" i="1" s="1"/>
  <c r="M76" i="1"/>
  <c r="Q76" i="1" s="1"/>
  <c r="Q75" i="1" s="1"/>
  <c r="D21" i="2" s="1"/>
  <c r="M63" i="1"/>
  <c r="Q63" i="1" s="1"/>
  <c r="N63" i="1"/>
  <c r="P63" i="1" s="1"/>
  <c r="M64" i="1"/>
  <c r="Q64" i="1" s="1"/>
  <c r="N64" i="1"/>
  <c r="P64" i="1" s="1"/>
  <c r="M65" i="1"/>
  <c r="Q65" i="1" s="1"/>
  <c r="N65" i="1"/>
  <c r="P65" i="1" s="1"/>
  <c r="M66" i="1"/>
  <c r="Q66" i="1" s="1"/>
  <c r="N66" i="1"/>
  <c r="P66" i="1" s="1"/>
  <c r="M67" i="1"/>
  <c r="Q67" i="1" s="1"/>
  <c r="N67" i="1"/>
  <c r="P67" i="1" s="1"/>
  <c r="M68" i="1"/>
  <c r="Q68" i="1" s="1"/>
  <c r="N68" i="1"/>
  <c r="P68" i="1" s="1"/>
  <c r="M69" i="1"/>
  <c r="Q69" i="1" s="1"/>
  <c r="N69" i="1"/>
  <c r="P69" i="1" s="1"/>
  <c r="M70" i="1"/>
  <c r="Q70" i="1" s="1"/>
  <c r="N70" i="1"/>
  <c r="P70" i="1" s="1"/>
  <c r="M71" i="1"/>
  <c r="Q71" i="1" s="1"/>
  <c r="N71" i="1"/>
  <c r="P71" i="1" s="1"/>
  <c r="M72" i="1"/>
  <c r="Q72" i="1" s="1"/>
  <c r="N72" i="1"/>
  <c r="P72" i="1" s="1"/>
  <c r="M73" i="1"/>
  <c r="Q73" i="1" s="1"/>
  <c r="N73" i="1"/>
  <c r="P73" i="1" s="1"/>
  <c r="M74" i="1"/>
  <c r="Q74" i="1" s="1"/>
  <c r="N74" i="1"/>
  <c r="P74" i="1" s="1"/>
  <c r="N62" i="1"/>
  <c r="P62" i="1" s="1"/>
  <c r="M62" i="1"/>
  <c r="Q62" i="1" s="1"/>
  <c r="M55" i="1"/>
  <c r="Q55" i="1" s="1"/>
  <c r="N55" i="1"/>
  <c r="P55" i="1" s="1"/>
  <c r="M56" i="1"/>
  <c r="Q56" i="1" s="1"/>
  <c r="N56" i="1"/>
  <c r="P56" i="1" s="1"/>
  <c r="M57" i="1"/>
  <c r="Q57" i="1" s="1"/>
  <c r="N57" i="1"/>
  <c r="P57" i="1" s="1"/>
  <c r="M58" i="1"/>
  <c r="Q58" i="1" s="1"/>
  <c r="N58" i="1"/>
  <c r="P58" i="1" s="1"/>
  <c r="M59" i="1"/>
  <c r="Q59" i="1" s="1"/>
  <c r="N59" i="1"/>
  <c r="P59" i="1" s="1"/>
  <c r="M60" i="1"/>
  <c r="Q60" i="1" s="1"/>
  <c r="N60" i="1"/>
  <c r="P60" i="1" s="1"/>
  <c r="N54" i="1"/>
  <c r="P54" i="1" s="1"/>
  <c r="M54" i="1"/>
  <c r="Q54" i="1" s="1"/>
  <c r="M45" i="1"/>
  <c r="Q45" i="1" s="1"/>
  <c r="N45" i="1"/>
  <c r="P45" i="1" s="1"/>
  <c r="M46" i="1"/>
  <c r="Q46" i="1" s="1"/>
  <c r="N46" i="1"/>
  <c r="P46" i="1" s="1"/>
  <c r="M47" i="1"/>
  <c r="Q47" i="1" s="1"/>
  <c r="N47" i="1"/>
  <c r="P47" i="1" s="1"/>
  <c r="M48" i="1"/>
  <c r="Q48" i="1" s="1"/>
  <c r="N48" i="1"/>
  <c r="P48" i="1" s="1"/>
  <c r="M49" i="1"/>
  <c r="Q49" i="1" s="1"/>
  <c r="M50" i="1"/>
  <c r="Q50" i="1" s="1"/>
  <c r="N50" i="1"/>
  <c r="P50" i="1" s="1"/>
  <c r="M51" i="1"/>
  <c r="Q51" i="1" s="1"/>
  <c r="N51" i="1"/>
  <c r="P51" i="1" s="1"/>
  <c r="M52" i="1"/>
  <c r="Q52" i="1" s="1"/>
  <c r="N52" i="1"/>
  <c r="P52" i="1" s="1"/>
  <c r="N44" i="1"/>
  <c r="P44" i="1" s="1"/>
  <c r="M44" i="1"/>
  <c r="Q44" i="1" s="1"/>
  <c r="N42" i="1"/>
  <c r="P42" i="1" s="1"/>
  <c r="P41" i="1" s="1"/>
  <c r="C17" i="2" s="1"/>
  <c r="M42" i="1"/>
  <c r="Q42" i="1" s="1"/>
  <c r="Q41" i="1" s="1"/>
  <c r="D17" i="2" s="1"/>
  <c r="N40" i="1"/>
  <c r="P40" i="1" s="1"/>
  <c r="P39" i="1" s="1"/>
  <c r="C16" i="2" s="1"/>
  <c r="M40" i="1"/>
  <c r="Q40" i="1" s="1"/>
  <c r="Q39" i="1" s="1"/>
  <c r="D16" i="2" s="1"/>
  <c r="N38" i="1"/>
  <c r="P38" i="1" s="1"/>
  <c r="P37" i="1" s="1"/>
  <c r="C15" i="2" s="1"/>
  <c r="M38" i="1"/>
  <c r="Q38" i="1" s="1"/>
  <c r="Q37" i="1" s="1"/>
  <c r="D15" i="2" s="1"/>
  <c r="N36" i="1"/>
  <c r="P36" i="1" s="1"/>
  <c r="P35" i="1" s="1"/>
  <c r="C14" i="2" s="1"/>
  <c r="M36" i="1"/>
  <c r="Q36" i="1" s="1"/>
  <c r="Q35" i="1" s="1"/>
  <c r="D14" i="2" s="1"/>
  <c r="M30" i="1"/>
  <c r="Q30" i="1" s="1"/>
  <c r="N30" i="1"/>
  <c r="P30" i="1" s="1"/>
  <c r="M31" i="1"/>
  <c r="Q31" i="1" s="1"/>
  <c r="N31" i="1"/>
  <c r="P31" i="1" s="1"/>
  <c r="M32" i="1"/>
  <c r="Q32" i="1" s="1"/>
  <c r="N32" i="1"/>
  <c r="P32" i="1" s="1"/>
  <c r="M33" i="1"/>
  <c r="Q33" i="1" s="1"/>
  <c r="N33" i="1"/>
  <c r="P33" i="1" s="1"/>
  <c r="M34" i="1"/>
  <c r="Q34" i="1" s="1"/>
  <c r="N34" i="1"/>
  <c r="P34" i="1" s="1"/>
  <c r="N29" i="1"/>
  <c r="P29" i="1" s="1"/>
  <c r="M29" i="1"/>
  <c r="Q29" i="1" s="1"/>
  <c r="M20" i="1"/>
  <c r="Q20" i="1" s="1"/>
  <c r="N20" i="1"/>
  <c r="P20" i="1" s="1"/>
  <c r="M21" i="1"/>
  <c r="Q21" i="1" s="1"/>
  <c r="N21" i="1"/>
  <c r="P21" i="1" s="1"/>
  <c r="M22" i="1"/>
  <c r="Q22" i="1" s="1"/>
  <c r="N22" i="1"/>
  <c r="P22" i="1" s="1"/>
  <c r="M23" i="1"/>
  <c r="Q23" i="1" s="1"/>
  <c r="N23" i="1"/>
  <c r="P23" i="1" s="1"/>
  <c r="M24" i="1"/>
  <c r="Q24" i="1" s="1"/>
  <c r="N24" i="1"/>
  <c r="P24" i="1" s="1"/>
  <c r="M25" i="1"/>
  <c r="Q25" i="1" s="1"/>
  <c r="N25" i="1"/>
  <c r="P25" i="1" s="1"/>
  <c r="M26" i="1"/>
  <c r="N26" i="1"/>
  <c r="M27" i="1"/>
  <c r="Q27" i="1" s="1"/>
  <c r="N27" i="1"/>
  <c r="P27" i="1" s="1"/>
  <c r="N19" i="1"/>
  <c r="P19" i="1" s="1"/>
  <c r="M19" i="1"/>
  <c r="Q19" i="1" s="1"/>
  <c r="N17" i="1"/>
  <c r="P17" i="1" s="1"/>
  <c r="M17" i="1"/>
  <c r="Q17" i="1" s="1"/>
  <c r="N16" i="1"/>
  <c r="P16" i="1" s="1"/>
  <c r="M16" i="1"/>
  <c r="Q16" i="1" s="1"/>
  <c r="N14" i="1"/>
  <c r="P14" i="1" s="1"/>
  <c r="P13" i="1" s="1"/>
  <c r="C10" i="2" s="1"/>
  <c r="M14" i="1"/>
  <c r="Q14" i="1" s="1"/>
  <c r="Q13" i="1" s="1"/>
  <c r="D10" i="2" s="1"/>
  <c r="M12" i="1"/>
  <c r="Q12" i="1" s="1"/>
  <c r="M11" i="1"/>
  <c r="Q11" i="1" s="1"/>
  <c r="N11" i="1"/>
  <c r="P11" i="1" s="1"/>
  <c r="N12" i="1"/>
  <c r="P12" i="1" s="1"/>
  <c r="P43" i="1" l="1"/>
  <c r="C18" i="2" s="1"/>
  <c r="Q53" i="1"/>
  <c r="D19" i="2" s="1"/>
  <c r="Q90" i="1"/>
  <c r="D24" i="2" s="1"/>
  <c r="Q101" i="1"/>
  <c r="D27" i="2" s="1"/>
  <c r="Q133" i="1"/>
  <c r="D35" i="2" s="1"/>
  <c r="Q123" i="1"/>
  <c r="D33" i="2" s="1"/>
  <c r="Q175" i="1"/>
  <c r="D41" i="2" s="1"/>
  <c r="R78" i="1"/>
  <c r="E22" i="2" s="1"/>
  <c r="AQ8" i="4"/>
  <c r="O11" i="4"/>
  <c r="AG11" i="4" s="1"/>
  <c r="O21" i="4"/>
  <c r="AG21" i="4" s="1"/>
  <c r="O28" i="4"/>
  <c r="AG28" i="4" s="1"/>
  <c r="P14" i="4"/>
  <c r="AH14" i="4" s="1"/>
  <c r="AN19" i="4"/>
  <c r="AM19" i="4"/>
  <c r="O26" i="4"/>
  <c r="AG26" i="4" s="1"/>
  <c r="O13" i="4"/>
  <c r="AG13" i="4" s="1"/>
  <c r="O16" i="4"/>
  <c r="AG16" i="4" s="1"/>
  <c r="O12" i="4"/>
  <c r="AG12" i="4" s="1"/>
  <c r="O24" i="4"/>
  <c r="AG24" i="4" s="1"/>
  <c r="O23" i="4"/>
  <c r="AG23" i="4" s="1"/>
  <c r="O30" i="4"/>
  <c r="AG30" i="4" s="1"/>
  <c r="O31" i="4"/>
  <c r="AR14" i="3"/>
  <c r="AR13" i="3" s="1"/>
  <c r="AR8" i="3" s="1"/>
  <c r="AQ13" i="3"/>
  <c r="D54" i="5" s="1"/>
  <c r="E54" i="5" s="1"/>
  <c r="Q129" i="1"/>
  <c r="D34" i="2" s="1"/>
  <c r="Q143" i="1"/>
  <c r="D36" i="2" s="1"/>
  <c r="P18" i="1"/>
  <c r="C12" i="2" s="1"/>
  <c r="P108" i="1"/>
  <c r="C29" i="2" s="1"/>
  <c r="P199" i="1"/>
  <c r="C48" i="2" s="1"/>
  <c r="P28" i="1"/>
  <c r="C13" i="2" s="1"/>
  <c r="Q116" i="1"/>
  <c r="D32" i="2" s="1"/>
  <c r="Q150" i="1"/>
  <c r="D38" i="2" s="1"/>
  <c r="R18" i="1"/>
  <c r="E12" i="2" s="1"/>
  <c r="R28" i="1"/>
  <c r="E13" i="2" s="1"/>
  <c r="R143" i="1"/>
  <c r="E36" i="2" s="1"/>
  <c r="Q61" i="1"/>
  <c r="D20" i="2" s="1"/>
  <c r="Q156" i="1"/>
  <c r="D39" i="2" s="1"/>
  <c r="R15" i="1"/>
  <c r="E11" i="2" s="1"/>
  <c r="Q15" i="1"/>
  <c r="D11" i="2" s="1"/>
  <c r="Q18" i="1"/>
  <c r="D12" i="2" s="1"/>
  <c r="S24" i="1"/>
  <c r="S20" i="1"/>
  <c r="T34" i="1"/>
  <c r="T32" i="1"/>
  <c r="T30" i="1"/>
  <c r="S54" i="1"/>
  <c r="P53" i="1"/>
  <c r="C19" i="2" s="1"/>
  <c r="T59" i="1"/>
  <c r="T57" i="1"/>
  <c r="T55" i="1"/>
  <c r="T74" i="1"/>
  <c r="T70" i="1"/>
  <c r="T66" i="1"/>
  <c r="T64" i="1"/>
  <c r="S76" i="1"/>
  <c r="P75" i="1"/>
  <c r="C21" i="2" s="1"/>
  <c r="S81" i="1"/>
  <c r="S83" i="1"/>
  <c r="T86" i="1"/>
  <c r="Q85" i="1"/>
  <c r="D23" i="2" s="1"/>
  <c r="T91" i="1"/>
  <c r="P90" i="1"/>
  <c r="C24" i="2" s="1"/>
  <c r="T102" i="1"/>
  <c r="P101" i="1"/>
  <c r="C27" i="2" s="1"/>
  <c r="T104" i="1"/>
  <c r="T107" i="1"/>
  <c r="T106" i="1" s="1"/>
  <c r="G28" i="2" s="1"/>
  <c r="P106" i="1"/>
  <c r="C28" i="2" s="1"/>
  <c r="S110" i="1"/>
  <c r="T114" i="1"/>
  <c r="P113" i="1"/>
  <c r="C31" i="2" s="1"/>
  <c r="T117" i="1"/>
  <c r="P116" i="1"/>
  <c r="C32" i="2" s="1"/>
  <c r="P123" i="1"/>
  <c r="C33" i="2" s="1"/>
  <c r="P133" i="1"/>
  <c r="C35" i="2" s="1"/>
  <c r="P150" i="1"/>
  <c r="C38" i="2" s="1"/>
  <c r="P175" i="1"/>
  <c r="C41" i="2" s="1"/>
  <c r="P182" i="1"/>
  <c r="C42" i="2" s="1"/>
  <c r="P185" i="1"/>
  <c r="C43" i="2" s="1"/>
  <c r="P191" i="1"/>
  <c r="C45" i="2" s="1"/>
  <c r="R85" i="1"/>
  <c r="E23" i="2" s="1"/>
  <c r="Q94" i="1"/>
  <c r="D25" i="2" s="1"/>
  <c r="R116" i="1"/>
  <c r="E32" i="2" s="1"/>
  <c r="R150" i="1"/>
  <c r="E38" i="2" s="1"/>
  <c r="R182" i="1"/>
  <c r="E42" i="2" s="1"/>
  <c r="R199" i="1"/>
  <c r="E48" i="2" s="1"/>
  <c r="P15" i="1"/>
  <c r="C11" i="2" s="1"/>
  <c r="Q78" i="1"/>
  <c r="D22" i="2" s="1"/>
  <c r="Q108" i="1"/>
  <c r="D29" i="2" s="1"/>
  <c r="Q199" i="1"/>
  <c r="D48" i="2" s="1"/>
  <c r="R9" i="1"/>
  <c r="E9" i="2" s="1"/>
  <c r="R43" i="1"/>
  <c r="E18" i="2" s="1"/>
  <c r="R61" i="1"/>
  <c r="E20" i="2" s="1"/>
  <c r="R94" i="1"/>
  <c r="E25" i="2" s="1"/>
  <c r="R156" i="1"/>
  <c r="E39" i="2" s="1"/>
  <c r="Q28" i="1"/>
  <c r="D13" i="2" s="1"/>
  <c r="Q43" i="1"/>
  <c r="D18" i="2" s="1"/>
  <c r="P61" i="1"/>
  <c r="C20" i="2" s="1"/>
  <c r="P78" i="1"/>
  <c r="C22" i="2" s="1"/>
  <c r="P129" i="1"/>
  <c r="C34" i="2" s="1"/>
  <c r="P143" i="1"/>
  <c r="C36" i="2" s="1"/>
  <c r="P156" i="1"/>
  <c r="C39" i="2" s="1"/>
  <c r="R53" i="1"/>
  <c r="E19" i="2" s="1"/>
  <c r="R75" i="1"/>
  <c r="E21" i="2" s="1"/>
  <c r="R90" i="1"/>
  <c r="E24" i="2" s="1"/>
  <c r="R101" i="1"/>
  <c r="E27" i="2" s="1"/>
  <c r="R113" i="1"/>
  <c r="E31" i="2" s="1"/>
  <c r="R123" i="1"/>
  <c r="E33" i="2" s="1"/>
  <c r="R133" i="1"/>
  <c r="E35" i="2" s="1"/>
  <c r="R175" i="1"/>
  <c r="E41" i="2" s="1"/>
  <c r="R185" i="1"/>
  <c r="E43" i="2" s="1"/>
  <c r="R191" i="1"/>
  <c r="E45" i="2" s="1"/>
  <c r="P196" i="1"/>
  <c r="C47" i="2" s="1"/>
  <c r="P169" i="1"/>
  <c r="C40" i="2" s="1"/>
  <c r="R169" i="1"/>
  <c r="Q169" i="1"/>
  <c r="D40" i="2" s="1"/>
  <c r="P94" i="1"/>
  <c r="C25" i="2" s="1"/>
  <c r="T79" i="1"/>
  <c r="S174" i="1"/>
  <c r="T36" i="1"/>
  <c r="T35" i="1" s="1"/>
  <c r="G14" i="2" s="1"/>
  <c r="T44" i="1"/>
  <c r="T121" i="1"/>
  <c r="T119" i="1"/>
  <c r="S124" i="1"/>
  <c r="T125" i="1"/>
  <c r="T134" i="1"/>
  <c r="T139" i="1"/>
  <c r="T137" i="1"/>
  <c r="S151" i="1"/>
  <c r="S166" i="1"/>
  <c r="S162" i="1"/>
  <c r="T88" i="1"/>
  <c r="T176" i="1"/>
  <c r="T183" i="1"/>
  <c r="T42" i="1"/>
  <c r="T41" i="1" s="1"/>
  <c r="G17" i="2" s="1"/>
  <c r="T47" i="1"/>
  <c r="S58" i="1"/>
  <c r="S73" i="1"/>
  <c r="S71" i="1"/>
  <c r="S67" i="1"/>
  <c r="S63" i="1"/>
  <c r="T80" i="1"/>
  <c r="T84" i="1"/>
  <c r="S87" i="1"/>
  <c r="T93" i="1"/>
  <c r="S103" i="1"/>
  <c r="S122" i="1"/>
  <c r="S118" i="1"/>
  <c r="S128" i="1"/>
  <c r="S126" i="1"/>
  <c r="T142" i="1"/>
  <c r="S140" i="1"/>
  <c r="S136" i="1"/>
  <c r="S146" i="1"/>
  <c r="S155" i="1"/>
  <c r="T153" i="1"/>
  <c r="S173" i="1"/>
  <c r="S97" i="1"/>
  <c r="S27" i="1"/>
  <c r="S25" i="1"/>
  <c r="S23" i="1"/>
  <c r="S21" i="1"/>
  <c r="S33" i="1"/>
  <c r="T51" i="1"/>
  <c r="S172" i="1"/>
  <c r="S48" i="1"/>
  <c r="T188" i="1"/>
  <c r="S22" i="1"/>
  <c r="T22" i="1"/>
  <c r="T16" i="1"/>
  <c r="S16" i="1"/>
  <c r="S19" i="1"/>
  <c r="T24" i="1"/>
  <c r="T20" i="1"/>
  <c r="T38" i="1"/>
  <c r="T37" i="1" s="1"/>
  <c r="G15" i="2" s="1"/>
  <c r="T12" i="1"/>
  <c r="T31" i="1"/>
  <c r="S31" i="1"/>
  <c r="T11" i="1"/>
  <c r="T14" i="1"/>
  <c r="T13" i="1" s="1"/>
  <c r="G10" i="2" s="1"/>
  <c r="S17" i="1"/>
  <c r="T27" i="1"/>
  <c r="T25" i="1"/>
  <c r="T23" i="1"/>
  <c r="T21" i="1"/>
  <c r="T29" i="1"/>
  <c r="T52" i="1"/>
  <c r="S52" i="1"/>
  <c r="T50" i="1"/>
  <c r="T186" i="1"/>
  <c r="S186" i="1"/>
  <c r="T192" i="1"/>
  <c r="T195" i="1"/>
  <c r="T194" i="1" s="1"/>
  <c r="G46" i="2" s="1"/>
  <c r="S195" i="1"/>
  <c r="S194" i="1" s="1"/>
  <c r="F46" i="2" s="1"/>
  <c r="T201" i="1"/>
  <c r="S201" i="1"/>
  <c r="S14" i="1"/>
  <c r="S13" i="1" s="1"/>
  <c r="F10" i="2" s="1"/>
  <c r="S30" i="1"/>
  <c r="S50" i="1"/>
  <c r="S65" i="1"/>
  <c r="T65" i="1"/>
  <c r="S89" i="1"/>
  <c r="T89" i="1"/>
  <c r="S105" i="1"/>
  <c r="T105" i="1"/>
  <c r="S120" i="1"/>
  <c r="T120" i="1"/>
  <c r="T131" i="1"/>
  <c r="S131" i="1"/>
  <c r="S138" i="1"/>
  <c r="T138" i="1"/>
  <c r="S167" i="1"/>
  <c r="T167" i="1"/>
  <c r="S163" i="1"/>
  <c r="T163" i="1"/>
  <c r="S159" i="1"/>
  <c r="T159" i="1"/>
  <c r="S171" i="1"/>
  <c r="T171" i="1"/>
  <c r="T181" i="1"/>
  <c r="S181" i="1"/>
  <c r="S177" i="1"/>
  <c r="T177" i="1"/>
  <c r="S12" i="1"/>
  <c r="S29" i="1"/>
  <c r="S34" i="1"/>
  <c r="S46" i="1"/>
  <c r="S60" i="1"/>
  <c r="T60" i="1"/>
  <c r="S69" i="1"/>
  <c r="T69" i="1"/>
  <c r="T58" i="1"/>
  <c r="T71" i="1"/>
  <c r="T67" i="1"/>
  <c r="T63" i="1"/>
  <c r="T77" i="1"/>
  <c r="S82" i="1"/>
  <c r="T82" i="1"/>
  <c r="S84" i="1"/>
  <c r="T87" i="1"/>
  <c r="T95" i="1"/>
  <c r="T100" i="1"/>
  <c r="T99" i="1" s="1"/>
  <c r="G26" i="2" s="1"/>
  <c r="T103" i="1"/>
  <c r="T109" i="1"/>
  <c r="T112" i="1"/>
  <c r="T111" i="1" s="1"/>
  <c r="G30" i="2" s="1"/>
  <c r="S112" i="1"/>
  <c r="S111" i="1" s="1"/>
  <c r="F30" i="2" s="1"/>
  <c r="S115" i="1"/>
  <c r="T122" i="1"/>
  <c r="T118" i="1"/>
  <c r="T128" i="1"/>
  <c r="T126" i="1"/>
  <c r="T130" i="1"/>
  <c r="T129" i="1" s="1"/>
  <c r="G34" i="2" s="1"/>
  <c r="T140" i="1"/>
  <c r="T136" i="1"/>
  <c r="T144" i="1"/>
  <c r="T149" i="1"/>
  <c r="T148" i="1" s="1"/>
  <c r="G37" i="2" s="1"/>
  <c r="T157" i="1"/>
  <c r="T170" i="1"/>
  <c r="T173" i="1"/>
  <c r="S179" i="1"/>
  <c r="T184" i="1"/>
  <c r="S184" i="1"/>
  <c r="T187" i="1"/>
  <c r="S187" i="1"/>
  <c r="T190" i="1"/>
  <c r="T189" i="1" s="1"/>
  <c r="G44" i="2" s="1"/>
  <c r="T193" i="1"/>
  <c r="S193" i="1"/>
  <c r="T197" i="1"/>
  <c r="T200" i="1"/>
  <c r="S11" i="1"/>
  <c r="T45" i="1"/>
  <c r="S56" i="1"/>
  <c r="T56" i="1"/>
  <c r="T62" i="1"/>
  <c r="S80" i="1"/>
  <c r="S40" i="1"/>
  <c r="S39" i="1" s="1"/>
  <c r="F16" i="2" s="1"/>
  <c r="T46" i="1"/>
  <c r="S59" i="1"/>
  <c r="S57" i="1"/>
  <c r="S55" i="1"/>
  <c r="S74" i="1"/>
  <c r="T72" i="1"/>
  <c r="S70" i="1"/>
  <c r="T68" i="1"/>
  <c r="S66" i="1"/>
  <c r="S64" i="1"/>
  <c r="T81" i="1"/>
  <c r="T83" i="1"/>
  <c r="S88" i="1"/>
  <c r="T92" i="1"/>
  <c r="S92" i="1"/>
  <c r="T96" i="1"/>
  <c r="S104" i="1"/>
  <c r="S121" i="1"/>
  <c r="S119" i="1"/>
  <c r="T127" i="1"/>
  <c r="S125" i="1"/>
  <c r="T132" i="1"/>
  <c r="S141" i="1"/>
  <c r="S139" i="1"/>
  <c r="S137" i="1"/>
  <c r="T135" i="1"/>
  <c r="S147" i="1"/>
  <c r="T145" i="1"/>
  <c r="T154" i="1"/>
  <c r="T152" i="1"/>
  <c r="S152" i="1"/>
  <c r="T168" i="1"/>
  <c r="S168" i="1"/>
  <c r="S164" i="1"/>
  <c r="T164" i="1"/>
  <c r="S160" i="1"/>
  <c r="T160" i="1"/>
  <c r="T158" i="1"/>
  <c r="T180" i="1"/>
  <c r="S36" i="1"/>
  <c r="S35" i="1" s="1"/>
  <c r="F14" i="2" s="1"/>
  <c r="S44" i="1"/>
  <c r="S62" i="1"/>
  <c r="S132" i="1"/>
  <c r="S149" i="1"/>
  <c r="S148" i="1" s="1"/>
  <c r="F37" i="2" s="1"/>
  <c r="T172" i="1"/>
  <c r="S183" i="1"/>
  <c r="S182" i="1" s="1"/>
  <c r="F42" i="2" s="1"/>
  <c r="S42" i="1"/>
  <c r="S41" i="1" s="1"/>
  <c r="F17" i="2" s="1"/>
  <c r="S47" i="1"/>
  <c r="T49" i="1"/>
  <c r="S51" i="1"/>
  <c r="S95" i="1"/>
  <c r="T97" i="1"/>
  <c r="T98" i="1"/>
  <c r="S102" i="1"/>
  <c r="S109" i="1"/>
  <c r="S108" i="1" s="1"/>
  <c r="F29" i="2" s="1"/>
  <c r="S117" i="1"/>
  <c r="S116" i="1" s="1"/>
  <c r="F32" i="2" s="1"/>
  <c r="S154" i="1"/>
  <c r="S198" i="1"/>
  <c r="S79" i="1"/>
  <c r="S86" i="1"/>
  <c r="S100" i="1"/>
  <c r="S99" i="1" s="1"/>
  <c r="F26" i="2" s="1"/>
  <c r="S107" i="1"/>
  <c r="S106" i="1" s="1"/>
  <c r="F28" i="2" s="1"/>
  <c r="S135" i="1"/>
  <c r="S161" i="1"/>
  <c r="T174" i="1"/>
  <c r="S178" i="1"/>
  <c r="S38" i="1"/>
  <c r="S37" i="1" s="1"/>
  <c r="F15" i="2" s="1"/>
  <c r="S45" i="1"/>
  <c r="S49" i="1"/>
  <c r="S77" i="1"/>
  <c r="S98" i="1"/>
  <c r="S114" i="1"/>
  <c r="S113" i="1" s="1"/>
  <c r="F31" i="2" s="1"/>
  <c r="S134" i="1"/>
  <c r="S157" i="1"/>
  <c r="S165" i="1"/>
  <c r="S188" i="1"/>
  <c r="S145" i="1"/>
  <c r="S200" i="1"/>
  <c r="T198" i="1"/>
  <c r="S197" i="1"/>
  <c r="S192" i="1"/>
  <c r="S190" i="1"/>
  <c r="S189" i="1" s="1"/>
  <c r="F44" i="2" s="1"/>
  <c r="S180" i="1"/>
  <c r="T179" i="1"/>
  <c r="T178" i="1"/>
  <c r="S176" i="1"/>
  <c r="S170" i="1"/>
  <c r="T166" i="1"/>
  <c r="T162" i="1"/>
  <c r="T165" i="1"/>
  <c r="T161" i="1"/>
  <c r="S158" i="1"/>
  <c r="T155" i="1"/>
  <c r="S153" i="1"/>
  <c r="T151" i="1"/>
  <c r="T147" i="1"/>
  <c r="T146" i="1"/>
  <c r="S144" i="1"/>
  <c r="S142" i="1"/>
  <c r="T141" i="1"/>
  <c r="S130" i="1"/>
  <c r="S127" i="1"/>
  <c r="T124" i="1"/>
  <c r="T115" i="1"/>
  <c r="T110" i="1"/>
  <c r="S96" i="1"/>
  <c r="S93" i="1"/>
  <c r="S91" i="1"/>
  <c r="T76" i="1"/>
  <c r="S72" i="1"/>
  <c r="S68" i="1"/>
  <c r="T73" i="1"/>
  <c r="T54" i="1"/>
  <c r="T48" i="1"/>
  <c r="T40" i="1"/>
  <c r="T39" i="1" s="1"/>
  <c r="G16" i="2" s="1"/>
  <c r="T33" i="1"/>
  <c r="S32" i="1"/>
  <c r="T19" i="1"/>
  <c r="T17" i="1"/>
  <c r="AG31" i="4" l="1"/>
  <c r="P31" i="4"/>
  <c r="AH31" i="4" s="1"/>
  <c r="P23" i="4"/>
  <c r="AH23" i="4" s="1"/>
  <c r="AN23" i="4" s="1"/>
  <c r="AL19" i="4"/>
  <c r="AO19" i="4" s="1"/>
  <c r="AO18" i="4" s="1"/>
  <c r="AQ8" i="3"/>
  <c r="P26" i="4"/>
  <c r="AH26" i="4" s="1"/>
  <c r="AN26" i="4" s="1"/>
  <c r="AM23" i="4"/>
  <c r="AM14" i="4"/>
  <c r="AN14" i="4"/>
  <c r="AL14" i="4" s="1"/>
  <c r="AO14" i="4" s="1"/>
  <c r="AR14" i="4" s="1"/>
  <c r="AS14" i="4" s="1"/>
  <c r="P21" i="4"/>
  <c r="AH21" i="4" s="1"/>
  <c r="AN31" i="4"/>
  <c r="AM31" i="4"/>
  <c r="P30" i="4"/>
  <c r="AH30" i="4" s="1"/>
  <c r="P24" i="4"/>
  <c r="AH24" i="4" s="1"/>
  <c r="P16" i="4"/>
  <c r="AH16" i="4" s="1"/>
  <c r="AR19" i="4"/>
  <c r="P12" i="4"/>
  <c r="AH12" i="4" s="1"/>
  <c r="P13" i="4"/>
  <c r="AH13" i="4" s="1"/>
  <c r="P28" i="4"/>
  <c r="AH28" i="4" s="1"/>
  <c r="P11" i="4"/>
  <c r="AH11" i="4" s="1"/>
  <c r="T191" i="1"/>
  <c r="G45" i="2" s="1"/>
  <c r="S90" i="1"/>
  <c r="F24" i="2" s="1"/>
  <c r="T53" i="1"/>
  <c r="G19" i="2" s="1"/>
  <c r="R8" i="1"/>
  <c r="E40" i="2"/>
  <c r="E8" i="2"/>
  <c r="T150" i="1"/>
  <c r="G38" i="2" s="1"/>
  <c r="T108" i="1"/>
  <c r="G29" i="2" s="1"/>
  <c r="T123" i="1"/>
  <c r="G33" i="2" s="1"/>
  <c r="T196" i="1"/>
  <c r="G47" i="2" s="1"/>
  <c r="S15" i="1"/>
  <c r="F11" i="2" s="1"/>
  <c r="S185" i="1"/>
  <c r="F43" i="2" s="1"/>
  <c r="T18" i="1"/>
  <c r="G12" i="2" s="1"/>
  <c r="S143" i="1"/>
  <c r="F36" i="2" s="1"/>
  <c r="S175" i="1"/>
  <c r="F41" i="2" s="1"/>
  <c r="S199" i="1"/>
  <c r="F48" i="2" s="1"/>
  <c r="S156" i="1"/>
  <c r="F39" i="2" s="1"/>
  <c r="S196" i="1"/>
  <c r="F47" i="2" s="1"/>
  <c r="S101" i="1"/>
  <c r="F27" i="2" s="1"/>
  <c r="S61" i="1"/>
  <c r="F20" i="2" s="1"/>
  <c r="T61" i="1"/>
  <c r="G20" i="2" s="1"/>
  <c r="T78" i="1"/>
  <c r="G22" i="2" s="1"/>
  <c r="T185" i="1"/>
  <c r="G43" i="2" s="1"/>
  <c r="T28" i="1"/>
  <c r="G13" i="2" s="1"/>
  <c r="T15" i="1"/>
  <c r="G11" i="2" s="1"/>
  <c r="T182" i="1"/>
  <c r="G42" i="2" s="1"/>
  <c r="T133" i="1"/>
  <c r="G35" i="2" s="1"/>
  <c r="S53" i="1"/>
  <c r="F19" i="2" s="1"/>
  <c r="T75" i="1"/>
  <c r="G21" i="2" s="1"/>
  <c r="S129" i="1"/>
  <c r="F34" i="2" s="1"/>
  <c r="S191" i="1"/>
  <c r="F45" i="2" s="1"/>
  <c r="S133" i="1"/>
  <c r="F35" i="2" s="1"/>
  <c r="S43" i="1"/>
  <c r="F18" i="2" s="1"/>
  <c r="S85" i="1"/>
  <c r="F23" i="2" s="1"/>
  <c r="T199" i="1"/>
  <c r="G48" i="2" s="1"/>
  <c r="T156" i="1"/>
  <c r="G39" i="2" s="1"/>
  <c r="S78" i="1"/>
  <c r="F22" i="2" s="1"/>
  <c r="S28" i="1"/>
  <c r="F13" i="2" s="1"/>
  <c r="S169" i="1"/>
  <c r="F40" i="2" s="1"/>
  <c r="T175" i="1"/>
  <c r="G41" i="2" s="1"/>
  <c r="S150" i="1"/>
  <c r="F38" i="2" s="1"/>
  <c r="T43" i="1"/>
  <c r="G18" i="2" s="1"/>
  <c r="T113" i="1"/>
  <c r="G31" i="2" s="1"/>
  <c r="T90" i="1"/>
  <c r="G24" i="2" s="1"/>
  <c r="S18" i="1"/>
  <c r="F12" i="2" s="1"/>
  <c r="T85" i="1"/>
  <c r="G23" i="2" s="1"/>
  <c r="S123" i="1"/>
  <c r="F33" i="2" s="1"/>
  <c r="T143" i="1"/>
  <c r="G36" i="2" s="1"/>
  <c r="T116" i="1"/>
  <c r="G32" i="2" s="1"/>
  <c r="T101" i="1"/>
  <c r="G27" i="2" s="1"/>
  <c r="S75" i="1"/>
  <c r="F21" i="2" s="1"/>
  <c r="T169" i="1"/>
  <c r="G40" i="2" s="1"/>
  <c r="T94" i="1"/>
  <c r="G25" i="2" s="1"/>
  <c r="S94" i="1"/>
  <c r="F25" i="2" s="1"/>
  <c r="N10" i="1"/>
  <c r="P10" i="1" s="1"/>
  <c r="P9" i="1" s="1"/>
  <c r="M10" i="1"/>
  <c r="Q10" i="1" s="1"/>
  <c r="Q9" i="1" s="1"/>
  <c r="AL23" i="4" l="1"/>
  <c r="AO23" i="4" s="1"/>
  <c r="AM26" i="4"/>
  <c r="AM12" i="4"/>
  <c r="AN12" i="4"/>
  <c r="AL12" i="4" s="1"/>
  <c r="AS19" i="4"/>
  <c r="AS18" i="4" s="1"/>
  <c r="AR18" i="4"/>
  <c r="D50" i="5" s="1"/>
  <c r="E50" i="5" s="1"/>
  <c r="AM11" i="4"/>
  <c r="AN11" i="4"/>
  <c r="AL11" i="4" s="1"/>
  <c r="AO11" i="4" s="1"/>
  <c r="AM16" i="4"/>
  <c r="AN16" i="4"/>
  <c r="AL31" i="4"/>
  <c r="AO31" i="4" s="1"/>
  <c r="AR31" i="4" s="1"/>
  <c r="AS31" i="4" s="1"/>
  <c r="AR23" i="4"/>
  <c r="AM13" i="4"/>
  <c r="AN13" i="4"/>
  <c r="AN30" i="4"/>
  <c r="AM30" i="4"/>
  <c r="AN28" i="4"/>
  <c r="AM28" i="4"/>
  <c r="AL26" i="4"/>
  <c r="AO26" i="4" s="1"/>
  <c r="AN24" i="4"/>
  <c r="AM24" i="4"/>
  <c r="AN21" i="4"/>
  <c r="AM21" i="4"/>
  <c r="Q8" i="1"/>
  <c r="D9" i="2"/>
  <c r="D8" i="2" s="1"/>
  <c r="P8" i="1"/>
  <c r="C9" i="2"/>
  <c r="C8" i="2" s="1"/>
  <c r="T10" i="1"/>
  <c r="T9" i="1" s="1"/>
  <c r="S10" i="1"/>
  <c r="S9" i="1" s="1"/>
  <c r="W7" i="1"/>
  <c r="AL24" i="4" l="1"/>
  <c r="AO24" i="4" s="1"/>
  <c r="AR24" i="4" s="1"/>
  <c r="AS24" i="4" s="1"/>
  <c r="AL13" i="4"/>
  <c r="AO13" i="4" s="1"/>
  <c r="AR13" i="4" s="1"/>
  <c r="AS13" i="4" s="1"/>
  <c r="AS23" i="4"/>
  <c r="AS22" i="4" s="1"/>
  <c r="AR22" i="4"/>
  <c r="D39" i="5" s="1"/>
  <c r="E39" i="5" s="1"/>
  <c r="AO25" i="4"/>
  <c r="AR26" i="4"/>
  <c r="AL30" i="4"/>
  <c r="AO30" i="4" s="1"/>
  <c r="AO22" i="4"/>
  <c r="AO10" i="4"/>
  <c r="AR11" i="4"/>
  <c r="AL21" i="4"/>
  <c r="AO21" i="4" s="1"/>
  <c r="AL28" i="4"/>
  <c r="AO28" i="4" s="1"/>
  <c r="AL16" i="4"/>
  <c r="AO16" i="4" s="1"/>
  <c r="S8" i="1"/>
  <c r="F9" i="2"/>
  <c r="F8" i="2" s="1"/>
  <c r="T8" i="1"/>
  <c r="G9" i="2"/>
  <c r="G8" i="2" s="1"/>
  <c r="AS26" i="4" l="1"/>
  <c r="AS25" i="4" s="1"/>
  <c r="AR25" i="4"/>
  <c r="AR21" i="4"/>
  <c r="AO20" i="4"/>
  <c r="AR28" i="4"/>
  <c r="AO27" i="4"/>
  <c r="AS11" i="4"/>
  <c r="AS10" i="4" s="1"/>
  <c r="AR10" i="4"/>
  <c r="D10" i="5" s="1"/>
  <c r="AR16" i="4"/>
  <c r="AO15" i="4"/>
  <c r="AO9" i="4" s="1"/>
  <c r="AR30" i="4"/>
  <c r="AO29" i="4"/>
  <c r="E10" i="5" l="1"/>
  <c r="AO17" i="4"/>
  <c r="AO8" i="4" s="1"/>
  <c r="AR20" i="4"/>
  <c r="D24" i="5" s="1"/>
  <c r="E24" i="5" s="1"/>
  <c r="AS21" i="4"/>
  <c r="AS20" i="4" s="1"/>
  <c r="AR15" i="4"/>
  <c r="AS16" i="4"/>
  <c r="AS15" i="4" s="1"/>
  <c r="AS9" i="4" s="1"/>
  <c r="AS30" i="4"/>
  <c r="AS29" i="4" s="1"/>
  <c r="AR29" i="4"/>
  <c r="D18" i="5" s="1"/>
  <c r="E18" i="5" s="1"/>
  <c r="AR27" i="4"/>
  <c r="D42" i="5" s="1"/>
  <c r="AS28" i="4"/>
  <c r="AS27" i="4" s="1"/>
  <c r="AR9" i="4" l="1"/>
  <c r="D11" i="5"/>
  <c r="E42" i="5"/>
  <c r="E12" i="5" s="1"/>
  <c r="D12" i="5"/>
  <c r="AS17" i="4"/>
  <c r="AS8" i="4" s="1"/>
  <c r="AR17" i="4"/>
  <c r="AR8" i="4" l="1"/>
  <c r="AV8" i="4" s="1"/>
  <c r="AV9" i="4" s="1"/>
  <c r="E11" i="5"/>
  <c r="E9" i="5" s="1"/>
  <c r="D9" i="5"/>
  <c r="D8" i="5" s="1"/>
  <c r="E8" i="5"/>
</calcChain>
</file>

<file path=xl/sharedStrings.xml><?xml version="1.0" encoding="utf-8"?>
<sst xmlns="http://schemas.openxmlformats.org/spreadsheetml/2006/main" count="1326" uniqueCount="771">
  <si>
    <t>Họ và tên</t>
  </si>
  <si>
    <t>Ngày tháng năm sinh</t>
  </si>
  <si>
    <t>Giới tính</t>
  </si>
  <si>
    <t xml:space="preserve">Chức danh đang đảm nhiệm  </t>
  </si>
  <si>
    <t>Hệ số phụ cấp hiện hưởng</t>
  </si>
  <si>
    <t>Số năm công tác theo đơn</t>
  </si>
  <si>
    <t xml:space="preserve">Số năm công tác </t>
  </si>
  <si>
    <t>Kinh phí được hưởng theo Nghị định số 154/2025/NĐ-CP</t>
  </si>
  <si>
    <t xml:space="preserve">Ghi chú </t>
  </si>
  <si>
    <t xml:space="preserve">Thời điểm nghỉ </t>
  </si>
  <si>
    <t>Năm</t>
  </si>
  <si>
    <t>Tháng</t>
  </si>
  <si>
    <t>(1)</t>
  </si>
  <si>
    <t>(2)</t>
  </si>
  <si>
    <t>(3)</t>
  </si>
  <si>
    <t>(4)</t>
  </si>
  <si>
    <t>(5)</t>
  </si>
  <si>
    <t>(6)</t>
  </si>
  <si>
    <t>(8)</t>
  </si>
  <si>
    <t>(9)</t>
  </si>
  <si>
    <t>(7)</t>
  </si>
  <si>
    <t>(10)</t>
  </si>
  <si>
    <t>(11)</t>
  </si>
  <si>
    <t>Hoàng Văn Huân</t>
  </si>
  <si>
    <t>05/08/1995</t>
  </si>
  <si>
    <t>Nam</t>
  </si>
  <si>
    <t>Phó Chỉ huy trưởng Ban Chỉ huy Quân sự xã Đoàn Kết</t>
  </si>
  <si>
    <t>01/07/2025</t>
  </si>
  <si>
    <t>Đã nghỉ việc</t>
  </si>
  <si>
    <t>Triệu Văn Đẳng</t>
  </si>
  <si>
    <t>15/02/1988</t>
  </si>
  <si>
    <t>Phó Chỉ huy trưởng Ban Chỉ huy Quân sự xã Khánh Long</t>
  </si>
  <si>
    <t>Triệu Văn Tới</t>
  </si>
  <si>
    <t>23/03/1991</t>
  </si>
  <si>
    <t>Phó Chủ tịch Hội Cựu chiến binh xã Khánh Long</t>
  </si>
  <si>
    <t>01/10/2025</t>
  </si>
  <si>
    <t>XÃ QUỐC KHÁNH (gồm: xã Quốc Khánh, xã Tri Phương, xã Đội Cấn trước khi sắp xếp, sáp nhập)</t>
  </si>
  <si>
    <t>Đinh Văn Tuân</t>
  </si>
  <si>
    <t>02/02/1988</t>
  </si>
  <si>
    <t>Phó Chỉ huy trưởng Ban Chỉ huy Quân sự xã Tri Phương</t>
  </si>
  <si>
    <t>Nông Văn Huân</t>
  </si>
  <si>
    <t>09/06/1990</t>
  </si>
  <si>
    <t>Phó Chỉ huy trưởng Ban Chỉ huy Quân sự xã Tân Tiến</t>
  </si>
  <si>
    <t>01/05/2026</t>
  </si>
  <si>
    <t>Nông Văn Đằng</t>
  </si>
  <si>
    <t>12/12/1991</t>
  </si>
  <si>
    <t>Phó Chỉ huy trưởng Ban Chỉ huy Quân sự xã Tân Yên</t>
  </si>
  <si>
    <t>Hoàng Văn Vương</t>
  </si>
  <si>
    <t>15/06/1990</t>
  </si>
  <si>
    <t>Nhân viên Thú y xã Mông Ân</t>
  </si>
  <si>
    <t>Lê Thị Quỳnh Hương</t>
  </si>
  <si>
    <t>05/06/1997</t>
  </si>
  <si>
    <t>Nữ</t>
  </si>
  <si>
    <t>Phó Bí thư Đoàn Thanh niên Cộng sản Hồ Chí Minh xã Hoàng Văn Thụ</t>
  </si>
  <si>
    <t>Hoàng Thị Phượng</t>
  </si>
  <si>
    <t>09/10/1985</t>
  </si>
  <si>
    <t>Chủ tịch Hội Chữ thập đỏ xã thị trấn Bình Gia</t>
  </si>
  <si>
    <t>Nông Thị Vân</t>
  </si>
  <si>
    <t>14/12/1990</t>
  </si>
  <si>
    <t>Phó Chủ tịch Hội Nông dân thị trấn Bình Gia</t>
  </si>
  <si>
    <t>Hoàng Kim Thưởng</t>
  </si>
  <si>
    <t>01/04/1997</t>
  </si>
  <si>
    <t>Phó Chỉ huy trưởng Ban Chỉ huy Quân sự xã Hoàng Văn Thụ</t>
  </si>
  <si>
    <t>Hoàng Văn Hiếu</t>
  </si>
  <si>
    <t>10/08/1985</t>
  </si>
  <si>
    <t>Phó Chủ tịch Hội Nông dân xã Hoàng Văn Thụ</t>
  </si>
  <si>
    <t>Vi Văn Huấn</t>
  </si>
  <si>
    <t>16/01/1987</t>
  </si>
  <si>
    <t>Phó Chỉ huy trưởng Ban Chỉ huy Quân sự thị trấn Bình Gia</t>
  </si>
  <si>
    <t>01/04/2026</t>
  </si>
  <si>
    <t>Hoàng Thị Cúc</t>
  </si>
  <si>
    <t>23/06/1985</t>
  </si>
  <si>
    <t>Phó Chủ tịch Hội Liên hiệp Phụ nữ xã Bình Gia</t>
  </si>
  <si>
    <t>Hoàng Minh Hiếu</t>
  </si>
  <si>
    <t>15/11/1988</t>
  </si>
  <si>
    <t>Phó Chủ tịch Hội Cựu chiến binh thị trấn Bình Gia</t>
  </si>
  <si>
    <t>Nông Hùng Dũng</t>
  </si>
  <si>
    <t>13/11/1999</t>
  </si>
  <si>
    <t>Phó Chỉ huy trưởng Ban Chỉ huy Quân sự xã Hồng Thái</t>
  </si>
  <si>
    <t>Hoàng Anh Tuấn</t>
  </si>
  <si>
    <t>22/08/1992</t>
  </si>
  <si>
    <t>Phó Bí thư Đoàn Thanh niên Cộng sản Hồ Chí Minh xã Tân Văn</t>
  </si>
  <si>
    <t>Nguyễn Văn Hoàn</t>
  </si>
  <si>
    <t>16/11/1993</t>
  </si>
  <si>
    <t>Phó Chỉ huy trưởng Ban Chỉ huy Quân sự xã Tân Văn</t>
  </si>
  <si>
    <t>Nông Thị Liễu</t>
  </si>
  <si>
    <t>05/08/1989</t>
  </si>
  <si>
    <t>Phó Chủ tịch Hội Liên hiệp Phụ nữ xã Tân Văn</t>
  </si>
  <si>
    <t>Hoàng Công Thượng</t>
  </si>
  <si>
    <t>26/08/1986</t>
  </si>
  <si>
    <t>Nhân viên Thú y xã Tân văn</t>
  </si>
  <si>
    <t>Nông Ngọc Vũ</t>
  </si>
  <si>
    <t>25/09/1992</t>
  </si>
  <si>
    <t>Phó Chủ tịch Hội Nông dân xã Tân Văn</t>
  </si>
  <si>
    <t>Đang công tác</t>
  </si>
  <si>
    <t>Lương Văn Thêm</t>
  </si>
  <si>
    <t xml:space="preserve"> 08/09/1985</t>
  </si>
  <si>
    <t>Phó Chủ tịch Uỷ ban Mặt trận Tổ quốc Việt Nam xã Hồng Phong</t>
  </si>
  <si>
    <t>XÃ HOA THÁM (gồm: xã Hưng Đạo, xã Hoa Thám trước khi sắp xếp, sáp nhập)</t>
  </si>
  <si>
    <t>Dương Văn Thao</t>
  </si>
  <si>
    <t>23/09/1994</t>
  </si>
  <si>
    <t>Nhân viên Thú y xã Hoa Thám</t>
  </si>
  <si>
    <t>Đặng Thị Mai</t>
  </si>
  <si>
    <t>14/03/1995</t>
  </si>
  <si>
    <t>Nhân viên Thú y xã Vĩnh Yên</t>
  </si>
  <si>
    <t>Hoàng Xuân Vinh</t>
  </si>
  <si>
    <t>06/04/1991</t>
  </si>
  <si>
    <t>Nhân viên Khuyến nông xã Thiện Hòa</t>
  </si>
  <si>
    <t>Mã Văn Thiền</t>
  </si>
  <si>
    <t>01/11/1981</t>
  </si>
  <si>
    <t>Phó Chủ tịch Uỷ ban Mặt trận Tổ Quốc Việt Nam xã Thiện Thuật</t>
  </si>
  <si>
    <t xml:space="preserve">Đang công tác </t>
  </si>
  <si>
    <t>Lưu Văn Tân</t>
  </si>
  <si>
    <t>14/01/1985</t>
  </si>
  <si>
    <t>Phó Chủ tịch Hội Cựu chiến binh xã Quang Trung</t>
  </si>
  <si>
    <t>Hoàng Văn Dũng</t>
  </si>
  <si>
    <t>22/12/1979</t>
  </si>
  <si>
    <t>Phó Chủ tịch Hội Nông dân xã Thiện Thuật</t>
  </si>
  <si>
    <t>Hứa Văn Thi</t>
  </si>
  <si>
    <t>18/07/1986</t>
  </si>
  <si>
    <t>Phó Bí thư Đoàn Thanh niên Cộng sản Hồ Chí Minh xã Quang Trung</t>
  </si>
  <si>
    <t>Lý Văn Lâm</t>
  </si>
  <si>
    <t>16/04/1990</t>
  </si>
  <si>
    <t>Phó Chủ tịch Ủy ban Mặt trận Tổ quốc Việt Nam xã Quang Trung</t>
  </si>
  <si>
    <t>01/03/2026</t>
  </si>
  <si>
    <t>Vi Văn Tính</t>
  </si>
  <si>
    <t>11/05/1984</t>
  </si>
  <si>
    <t>Văn phòng Đảng ủy xã Quang Trung</t>
  </si>
  <si>
    <t>Hoàng Văn Đại</t>
  </si>
  <si>
    <t>22/08/1987</t>
  </si>
  <si>
    <t>Phó Chủ tịch Hội Cựu chiến binh xã Thiện Thuật</t>
  </si>
  <si>
    <t>Lục Thị Đào</t>
  </si>
  <si>
    <t>11/09/1986</t>
  </si>
  <si>
    <t>Phó Chủ tịch Hội Liên hiệp Phụ nữ xã Thiện Thuật</t>
  </si>
  <si>
    <t>Lâm Văn Thăng</t>
  </si>
  <si>
    <t>24/05/1994</t>
  </si>
  <si>
    <t>Phó Bí thư Đoàn Thanh niên Cộng sản Hồ Chí Minh xã Thiện Thuật</t>
  </si>
  <si>
    <t>Hoàng Thị Hằng</t>
  </si>
  <si>
    <t>06/05/1998</t>
  </si>
  <si>
    <t>Văn phòng Đảng ủy xã Hòa Bình</t>
  </si>
  <si>
    <t>Hứa Văn Đôn</t>
  </si>
  <si>
    <t>25/06/1997</t>
  </si>
  <si>
    <t>Phó Bí thư Đoàn Thanh niên Cộng sản Hồ Chí Minh xã Thiện Long</t>
  </si>
  <si>
    <t>Lý Văn Pỏn</t>
  </si>
  <si>
    <t>14/11/1991</t>
  </si>
  <si>
    <t>Phó Chủ tịch Hội Cựu chiến binh xã Hòa Bình</t>
  </si>
  <si>
    <t>Đỗ Văn Tài</t>
  </si>
  <si>
    <t>15/10/1986</t>
  </si>
  <si>
    <t>Phó Chủ tịch Ủy ban Mặt trận Tổ quốc Việt Nam xã Thiện Long</t>
  </si>
  <si>
    <t>Lâm Văn Tôn</t>
  </si>
  <si>
    <t>28/02/1985</t>
  </si>
  <si>
    <t>Phó Chỉ huy trưởng Ban Chỉ huy Quân sự xã Hòa Bình</t>
  </si>
  <si>
    <t>Lâm Thu Hương</t>
  </si>
  <si>
    <t>04/04/2000</t>
  </si>
  <si>
    <t>Văn phòng Đảng ủy xã Thiện Long</t>
  </si>
  <si>
    <t>Lý Thị Thiệu</t>
  </si>
  <si>
    <t>16/09/1999</t>
  </si>
  <si>
    <t>Phó Bí thư Đoàn Thanh niên Cộng sản Hồ Chí Minh xã Hòa Bình</t>
  </si>
  <si>
    <t>(12)</t>
  </si>
  <si>
    <t>XÃ BẮC SƠN (gồm: thị trấn Bắc Sơn, xã Long Đống, xã Bắc Quỳnh trước khi sắp xếp, sáp nhập)</t>
  </si>
  <si>
    <t>Nông Quang Thắng</t>
  </si>
  <si>
    <t>01/04/1982</t>
  </si>
  <si>
    <t>Phó Chủ tịch Hội Nông dân thị trấn Bắc Sơn</t>
  </si>
  <si>
    <t>Hoàng Thị Nhu</t>
  </si>
  <si>
    <t>18/07/1983</t>
  </si>
  <si>
    <t>Phó Chủ tịch Hội Liên hiệp Phụ nữ thị trấn Bắc Sơn</t>
  </si>
  <si>
    <t>Dương Thị Phương</t>
  </si>
  <si>
    <t>08/01/1978</t>
  </si>
  <si>
    <t>Phó Chủ tịch Hội Liên hiệp Phụ nữ xã Long Đống</t>
  </si>
  <si>
    <t>Dương Thị Điểm</t>
  </si>
  <si>
    <t>30/08/1983</t>
  </si>
  <si>
    <t>Phó Chủ tịch Hội Liên hiệp Phụ nữ xã Bắc Quỳnh</t>
  </si>
  <si>
    <t>Hoàng Công Hưng</t>
  </si>
  <si>
    <t>17/05/1987</t>
  </si>
  <si>
    <t xml:space="preserve">Phó Chủ tịch Hội Nông dân xã Long Đống </t>
  </si>
  <si>
    <t>Nông Phi Yến</t>
  </si>
  <si>
    <t>11/11/1991</t>
  </si>
  <si>
    <t>Văn phòng Đảng ủy thị trấn Bắc Sơn</t>
  </si>
  <si>
    <t>Lê Thị Hà</t>
  </si>
  <si>
    <t>13/07/1972</t>
  </si>
  <si>
    <t xml:space="preserve"> Nhân viên thú y xã Long Đống</t>
  </si>
  <si>
    <t>Hoàng Kim Triệu</t>
  </si>
  <si>
    <t>21/06/1987</t>
  </si>
  <si>
    <t>Văn phòng Đảng ủy xã Long Đống</t>
  </si>
  <si>
    <t>Dương Đức Lộc</t>
  </si>
  <si>
    <t>28/10/1995</t>
  </si>
  <si>
    <t>Văn phòng Đảng ủy xã Bắc Quỳnh</t>
  </si>
  <si>
    <t>Lương Văn Hiệp</t>
  </si>
  <si>
    <t>16/05/1993</t>
  </si>
  <si>
    <t>Phó Bí thư Đoàn Thanh niên Cộng sản Hồ Chí Minh xã Long Đống</t>
  </si>
  <si>
    <t>Dương Công Chung</t>
  </si>
  <si>
    <t>13/05/1987</t>
  </si>
  <si>
    <t>Phó Chỉ huy trưởng Ban Chỉ huy Quân sự xã Bắc Quỳnh</t>
  </si>
  <si>
    <t>Hoàng Công Bến</t>
  </si>
  <si>
    <t>12/10/1980</t>
  </si>
  <si>
    <t>Phó Chủ tịch Hội Cựu chiến binh thị trấn Bắc Sơn</t>
  </si>
  <si>
    <t>Dương Hữu Trực</t>
  </si>
  <si>
    <t>26/08/1990</t>
  </si>
  <si>
    <t>Chủ tịch Hội Chữ thập đỏ xã Bắc Quỳnh</t>
  </si>
  <si>
    <t>(13)</t>
  </si>
  <si>
    <t>XÃ HƯNG VŨ (gồm: xã Hưng Vũ, xã Trấn Yên trước khi sắp xếp, sáp nhập)</t>
  </si>
  <si>
    <t>Hoàng Văn Trần</t>
  </si>
  <si>
    <t>25/07/2001</t>
  </si>
  <si>
    <t xml:space="preserve">Phó Chỉ huy trưởng Ban chỉ huy Quân sự xã Trấn Yên </t>
  </si>
  <si>
    <t>Dương Công Vinh</t>
  </si>
  <si>
    <t>06/02/1985</t>
  </si>
  <si>
    <t>Phó Chỉ huy trưởng Ban Chỉ huy Quân sự xã Hưng Vũ</t>
  </si>
  <si>
    <t>(14)</t>
  </si>
  <si>
    <t>XÃ VŨ LĂNG (gồm: xã Chiêu Vũ, xã Tân Hương, xã Vũ Lăng, Tân Lập trước khi sắp xếp, sáp nhập)</t>
  </si>
  <si>
    <t>Hoàng Doãn Hưng</t>
  </si>
  <si>
    <t>27/02/1992</t>
  </si>
  <si>
    <t>Phó Chỉ huy trưởng Ban Chỉ huy Quân sự xã Tân Lập</t>
  </si>
  <si>
    <t>Dương Thị Thiện</t>
  </si>
  <si>
    <t>04/03/1988</t>
  </si>
  <si>
    <t>Phó Chủ tịch Hội Liên hiệp Phụ nữ xã Chiêu Vũ</t>
  </si>
  <si>
    <t>La Thị Xuân</t>
  </si>
  <si>
    <t>03/11/1989</t>
  </si>
  <si>
    <t>Phó Chủ tịch Hội Liên hiệp Phụ nữ xã Vũ Lăng</t>
  </si>
  <si>
    <t>Nguyễn Văn Cảm</t>
  </si>
  <si>
    <t>25/07/1964</t>
  </si>
  <si>
    <t>Chủ tịch Hội người Cao tuổi xã Vũ Lăng</t>
  </si>
  <si>
    <t>01/02/2026</t>
  </si>
  <si>
    <t>Dương Văn Sầm</t>
  </si>
  <si>
    <t>28/07/1985</t>
  </si>
  <si>
    <t>Phó Chỉ huy trưởng Ban Chỉ huy Quân sự xã Chiêu Vũ</t>
  </si>
  <si>
    <t>La Văn Tuyên</t>
  </si>
  <si>
    <t>26/09/1994</t>
  </si>
  <si>
    <t>Phó Bí thư Đoàn Thanh niên Cộng sản Hồ Chí Minh xã Vũ Lăng</t>
  </si>
  <si>
    <t>(15)</t>
  </si>
  <si>
    <t>XÃ TÂN TRI (gồm: xã Tân Tri, xã Vạn Thủy, xã Đồng Ý trước khi sắp xếp, sáp nhập)</t>
  </si>
  <si>
    <t>Nông Thị Nhất</t>
  </si>
  <si>
    <t>10/08/1987</t>
  </si>
  <si>
    <t>Nhân viên khuyến nông xã Tân Tri</t>
  </si>
  <si>
    <t>Lâm Thị Nhẹ</t>
  </si>
  <si>
    <t>13/09/1987</t>
  </si>
  <si>
    <t>Văn phòng Đảng ủy xã Vạn Thuỷ</t>
  </si>
  <si>
    <t>Hoàng Văn Ngoan</t>
  </si>
  <si>
    <t>03/09/1961</t>
  </si>
  <si>
    <t>Chủ tịch Hội người cao tuổi</t>
  </si>
  <si>
    <t>Hoàng Thị Vân</t>
  </si>
  <si>
    <t>19/02/1994</t>
  </si>
  <si>
    <t>Phó Chủ tịch Hội Liên hiệp Phụ nữ xã Tân Tri</t>
  </si>
  <si>
    <t>(16)</t>
  </si>
  <si>
    <t>XÃ TRI LỄ (gồm: xã Lương Năng, xã Hữu Lễ, xã Tri Lễ trước khi sắp xếp, sáp nhập)</t>
  </si>
  <si>
    <t>Hoàng Thị Lý</t>
  </si>
  <si>
    <t>19/07/1990</t>
  </si>
  <si>
    <t>Phó Chủ tịch Hội Liên hiệp Phụ nữ xã Tri Lễ</t>
  </si>
  <si>
    <t>Đàm Văn Hảo</t>
  </si>
  <si>
    <t>07/10/1994</t>
  </si>
  <si>
    <t>Phó Chỉ huy trưởng Ban Chỉ huy Quân sự xã Hữu Lễ</t>
  </si>
  <si>
    <t>Hoàng Minh Hạnh</t>
  </si>
  <si>
    <t>19/08/1998</t>
  </si>
  <si>
    <t>Văn phòng Đảng ủy xã Tri Lễ</t>
  </si>
  <si>
    <t>(17)</t>
  </si>
  <si>
    <t>XÃ YÊN PHÚC (gồm: xã An Sơn, xã Bình Phúc, xã Yên Phúc trước khi sắp xếp, sáp nhập)</t>
  </si>
  <si>
    <t>Nông Văn Dự</t>
  </si>
  <si>
    <t>28/01/1984</t>
  </si>
  <si>
    <t xml:space="preserve">Văn phòng Đảng ủy xã Yên Phúc </t>
  </si>
  <si>
    <t>Vy Thị Bích Oanh</t>
  </si>
  <si>
    <t>26/07/1981</t>
  </si>
  <si>
    <t>Nhân viên Khuyến nông xã Yên Phúc</t>
  </si>
  <si>
    <t>Hà Thị Hoa</t>
  </si>
  <si>
    <t>27/03/1955</t>
  </si>
  <si>
    <t xml:space="preserve">Chủ tịch Hội Người cao tuổi xã Bình Phúc </t>
  </si>
  <si>
    <t>La Văn Mậu</t>
  </si>
  <si>
    <t>23/07/1962</t>
  </si>
  <si>
    <t>Phó Chủ tịch Hội Cựu chiến binh xã Yên Phúc</t>
  </si>
  <si>
    <t>(18)</t>
  </si>
  <si>
    <t>XÃ KHÁNH KHÊ (gồm: xã Khánh Khê, xã Xuân Long, xã Bình Trung trước khi sắp xếp, sáp nhập)</t>
  </si>
  <si>
    <t>Hoàng Thị Tiền</t>
  </si>
  <si>
    <t>01/06/1986</t>
  </si>
  <si>
    <t>Phó Chủ tịch Hội Liên hiệp phụ nữ xã Khánh Khê</t>
  </si>
  <si>
    <t>01/09/2025</t>
  </si>
  <si>
    <t>(19)</t>
  </si>
  <si>
    <t>XÃ VĂN LÃNG (gồm: xã Thành Hòa, xã Bắc La, xã Bắc Việt, xã Tân Tác trước khi sắp xếp, sáp nhập)</t>
  </si>
  <si>
    <t>Hứa Thị Hạnh</t>
  </si>
  <si>
    <t>12/12/1990</t>
  </si>
  <si>
    <t>Phó Chủ tịch Uỷ ban Mặt trận Tổ quốc Việt Nam xã Tân Tác</t>
  </si>
  <si>
    <t>Hoàng Thị Ly</t>
  </si>
  <si>
    <t>22/03/1992</t>
  </si>
  <si>
    <t>Nữ</t>
  </si>
  <si>
    <t>Phó Chủ tịch Hội Liên hiệp Phụ nữ xã Tân Tác</t>
  </si>
  <si>
    <t>Hoàng Thị Tầm</t>
  </si>
  <si>
    <t>03/01/1993</t>
  </si>
  <si>
    <t>Phó Bí thư Đoàn Thanh niên Cộng sản Hồ Chí Minh xã Tân Tác</t>
  </si>
  <si>
    <t>Liễu Bích Đào</t>
  </si>
  <si>
    <t>23/01/1995</t>
  </si>
  <si>
    <t>Phó Chủ tịch Hội Liên hiệp Phụ nữ xã Bắc La</t>
  </si>
  <si>
    <t>(20)</t>
  </si>
  <si>
    <t>XÃ THỤY HÙNG (gồm: xã Trùng Khánh, xã Thụy Hùng, xã Thanh Long trước khi sắp xếp, sáp nhập)</t>
  </si>
  <si>
    <t>Hà Thu Huệ</t>
  </si>
  <si>
    <t>28/12/1993</t>
  </si>
  <si>
    <t>Phó Chủ tịch Hội Nông dân xã Thụy Hùng</t>
  </si>
  <si>
    <t>(21)</t>
  </si>
  <si>
    <t>XÃ ĐÌNH LẬP (gồm: thị trấn Đình Lập, xã Đình Lập trước khi sắp xếp, sáp nhập)</t>
  </si>
  <si>
    <t>Phương Minh Loan</t>
  </si>
  <si>
    <t>04/08/1985</t>
  </si>
  <si>
    <t>Phó Chủ tịch Hội Liên hiệp Phụ nữ thị trấn Đình Lập</t>
  </si>
  <si>
    <t>Đặng Thúy Ngân</t>
  </si>
  <si>
    <t>11/12/1994</t>
  </si>
  <si>
    <t>Phó Chủ tịch Hội Liên hiệp Phụ nữ xã Đình Lập</t>
  </si>
  <si>
    <t>(22)</t>
  </si>
  <si>
    <t>XÃ KIÊN MỘC (gồm: xã Kiên Mộc, xã Bắc Xa, xã Bính Xá trước khi sắp xếp, sáp nhập)</t>
  </si>
  <si>
    <t>Hoàng Đình Trọng</t>
  </si>
  <si>
    <t>09/03/1995</t>
  </si>
  <si>
    <t>Nhân viên Khuyến nông xã Bính Xá</t>
  </si>
  <si>
    <t>01/08/2025</t>
  </si>
  <si>
    <t>(23)</t>
  </si>
  <si>
    <t>XÃ THÁI BÌNH (gồm: thị trấn Nông Trường Thái Bình, xã Thái Bình, xã Lâm Ca trước khi sắp xếp, sáp nhập)</t>
  </si>
  <si>
    <t>La Thị Niên</t>
  </si>
  <si>
    <t xml:space="preserve">29/03/1991 </t>
  </si>
  <si>
    <t xml:space="preserve">Phó Chủ tịch Hội Nông dân xã Thái Bình </t>
  </si>
  <si>
    <t>Vũ Tự Lập</t>
  </si>
  <si>
    <t>18/09/1997</t>
  </si>
  <si>
    <t xml:space="preserve">Phó Chủ tịch Uỷ ban Mặt trận Tổ quốc Việt Nam thị trấn Nông trường Thái Bình </t>
  </si>
  <si>
    <t>(24)</t>
  </si>
  <si>
    <t>Nguyễn Văn Vui</t>
  </si>
  <si>
    <t>29/05/1992</t>
  </si>
  <si>
    <t>Phó Chủ tịch Hội Nông dân xã Hữu Kiên</t>
  </si>
  <si>
    <t>Triệu Thị Tươi</t>
  </si>
  <si>
    <t>27/03/1987</t>
  </si>
  <si>
    <t>Phó Chủ tịch Hội Liên hiệp Phụ nữ xã Quan Sơn</t>
  </si>
  <si>
    <t>Nguyễn Văn Gay</t>
  </si>
  <si>
    <t>06/07/1984</t>
  </si>
  <si>
    <t>Nhân viên Khuyến nông xã Hữu Kiên</t>
  </si>
  <si>
    <t>Ma Văn Cường</t>
  </si>
  <si>
    <t>12/06/1992</t>
  </si>
  <si>
    <t>Phó Chỉ huy trưởng Ban Chỉ huy Quân sự xã Hữu Kiên</t>
  </si>
  <si>
    <t>Vy Mạnh Hiếu</t>
  </si>
  <si>
    <t>04/10/1994</t>
  </si>
  <si>
    <t>Phó Chỉ huy trưởng Ban Chỉ huy Quân sự xã Quan Sơn</t>
  </si>
  <si>
    <t>Nông Thanh Tuấn</t>
  </si>
  <si>
    <t>08/12/2000</t>
  </si>
  <si>
    <t>Phó Chủ tịch Hội Cựu chiến binh xã Hữu Kiên</t>
  </si>
  <si>
    <t>(25)</t>
  </si>
  <si>
    <t>Hoàng Thị Dương</t>
  </si>
  <si>
    <t>Phó Chủ tịch Hội Liên hiệp Phụ nữ xã Bằng Mạc</t>
  </si>
  <si>
    <t>Tô Thị Duyên</t>
  </si>
  <si>
    <t>03/03/1983</t>
  </si>
  <si>
    <t>Nhân viên Thú y xã Bằng Hữu</t>
  </si>
  <si>
    <t>Nông Văn Hiệp</t>
  </si>
  <si>
    <t>02/04/1984</t>
  </si>
  <si>
    <t>Nhân viên Thú y xã Bằng Mạc</t>
  </si>
  <si>
    <t>Hoàng Văn Mưu</t>
  </si>
  <si>
    <t>10/08/1977</t>
  </si>
  <si>
    <t>Phó Chỉ huy trưởng Ban Chỉ huy Quân sự xã Thượng Cường</t>
  </si>
  <si>
    <t>Nông Huyền Trang</t>
  </si>
  <si>
    <t>24/05/1986</t>
  </si>
  <si>
    <t>Văn Phòng Đảng ủy xã Bằng Hữu</t>
  </si>
  <si>
    <t>(26)</t>
  </si>
  <si>
    <t>Lương Thị Toán</t>
  </si>
  <si>
    <t>Phó Chủ tịch Hội Liên hiệp Phụ nữ xã Vạn Linh</t>
  </si>
  <si>
    <t>Lý Quốc Gia</t>
  </si>
  <si>
    <t>02/09/1985</t>
  </si>
  <si>
    <t>Phó Chủ tịch Hội Cựu chiến binh xã Vạn Linh</t>
  </si>
  <si>
    <t>Hoàng Duy Trinh</t>
  </si>
  <si>
    <t>14/03/1990</t>
  </si>
  <si>
    <t>Phó Chủ tịch Hội Nông dân xã Vạn Linh</t>
  </si>
  <si>
    <t>(27)</t>
  </si>
  <si>
    <t>Hoàng Văn Bé</t>
  </si>
  <si>
    <t>06/06/1976</t>
  </si>
  <si>
    <t>Nhân viên Thú y thị trấn Đồng Mỏ</t>
  </si>
  <si>
    <t>Nông Văn Thư</t>
  </si>
  <si>
    <t>24/05/1991</t>
  </si>
  <si>
    <t>Phó Chỉ huy trưởng Ban Chỉ huy Quân sự thị trấn Đồng Mỏ</t>
  </si>
  <si>
    <t>Hoàng Thanh Chương</t>
  </si>
  <si>
    <t>18/09/1992</t>
  </si>
  <si>
    <t>Phó Chỉ huy trưởng Ban Chỉ huy Quân sự xã Chi Lăng</t>
  </si>
  <si>
    <t>Dì Khánh Ly</t>
  </si>
  <si>
    <t>16/12/1998</t>
  </si>
  <si>
    <t>Phó Bí thư Đoàn Thanh niên Cộng sản Hồ Chí Minh xã Chi Lăng</t>
  </si>
  <si>
    <t>Hoàng Mỹ Trinh</t>
  </si>
  <si>
    <t>20/09/1999</t>
  </si>
  <si>
    <t>Phó Chủ tịch Hội Liên hiệp Phụ nữ thị trấn Đồng Mỏ</t>
  </si>
  <si>
    <t>Phùng Thị Vi</t>
  </si>
  <si>
    <t>Nhân viên Thú y xã Chi Lăng</t>
  </si>
  <si>
    <t>Đinh Thị Lê</t>
  </si>
  <si>
    <t>02/09/1986</t>
  </si>
  <si>
    <t>Mạc Chí Quân</t>
  </si>
  <si>
    <t>02/05/1985</t>
  </si>
  <si>
    <t>Nhân viên Thú y thị trấn Chi Lăng</t>
  </si>
  <si>
    <t>Hoàng Quang Hà</t>
  </si>
  <si>
    <t>08/06/1998</t>
  </si>
  <si>
    <t>Phó Bí thư Đoàn Thanh niên Cộng sản Hồ Chí Minh thị trấn Đồng Mỏ</t>
  </si>
  <si>
    <t>01/11/2025</t>
  </si>
  <si>
    <t>(28)</t>
  </si>
  <si>
    <t>XÃ NHÂN LÝ (gồm: xã Bắc Thủy, xã Nhân Lý, xã Mai Sao, xã Lâm Sơn trước khi sắp xếp, sáp nhập)</t>
  </si>
  <si>
    <t>Lương Thị Noi</t>
  </si>
  <si>
    <t>20/06/1980</t>
  </si>
  <si>
    <t>Phó Chủ tịch Hội Nông dân xã Nhân Lý</t>
  </si>
  <si>
    <t>Hoàng Văn Bình</t>
  </si>
  <si>
    <t>05/03/1967</t>
  </si>
  <si>
    <t>Phó Chủ tịch Hội Cựu chiến binh xã Nhân Lý</t>
  </si>
  <si>
    <t>Âu Thị Huệ</t>
  </si>
  <si>
    <t>08/02/1990</t>
  </si>
  <si>
    <t>Nhân viên Thú y xã Nhân Lý</t>
  </si>
  <si>
    <t>Lăng Thúy Quỳnh</t>
  </si>
  <si>
    <t>10/09/1994</t>
  </si>
  <si>
    <t>Phó Chủ tịch Hội Liên hiệp Phụ nữ xã Nhân Lý</t>
  </si>
  <si>
    <t>(29)</t>
  </si>
  <si>
    <t>XÃ CHIẾN THẮNG (gồm: xã Vân An, xã Chiến Thắng, xã Liên Sơn, xã Vân Thủy trước khi sắp xếp, sáp nhập)</t>
  </si>
  <si>
    <t>Hứa Văn Thiết</t>
  </si>
  <si>
    <t>26/06/1995</t>
  </si>
  <si>
    <t xml:space="preserve">Nam </t>
  </si>
  <si>
    <t>Phó Chỉ huy trưởng Ban Chỉ huy Quân sự xã Chiến Thắng</t>
  </si>
  <si>
    <t>Đang đi học CĐQSCS nhưng BCHQS tỉnh k cho nghỉ</t>
  </si>
  <si>
    <t>(30)</t>
  </si>
  <si>
    <t>Nông Mạnh Tú</t>
  </si>
  <si>
    <t>14/11/1999</t>
  </si>
  <si>
    <t>Phó Bí thư Đoàn Thanh niên Cộng sản Hồ Chí Minh xã Hữu Khánh</t>
  </si>
  <si>
    <t>Hà Thị Lan</t>
  </si>
  <si>
    <t>05/09/1994</t>
  </si>
  <si>
    <t>Phó Bí thư Đoàn Thanh niên Cộng sản Hồ Chí Minh thị trấn Lộc Bình</t>
  </si>
  <si>
    <t>Lý Thị Hường</t>
  </si>
  <si>
    <t>04/10/1980</t>
  </si>
  <si>
    <t>Phó Chủ tịch Hội Liên hiệp Phụ nữ xã Hữu Khánh</t>
  </si>
  <si>
    <t>Lưu Thị Tích</t>
  </si>
  <si>
    <t>02/09/1989</t>
  </si>
  <si>
    <t>Phó Chủ tịch Hội Liên hiệp Phụ nữ xã Lộc Bình</t>
  </si>
  <si>
    <t>Hoàng Văn Tứ</t>
  </si>
  <si>
    <t>11/09/1992</t>
  </si>
  <si>
    <t>Phó Chủ tịch Hội Nông dân xã Hữu Khánh</t>
  </si>
  <si>
    <t>(31)</t>
  </si>
  <si>
    <t>Dương Kim Phúc</t>
  </si>
  <si>
    <t>26/11/1993</t>
  </si>
  <si>
    <t>Phó Chỉ huy trưởng Ban Chỉ huy Quân sự xã Mẫu Sơn</t>
  </si>
  <si>
    <t>Hoàng Phụ Liều</t>
  </si>
  <si>
    <t>10/01/1985</t>
  </si>
  <si>
    <t>Lý Ngọc Hải</t>
  </si>
  <si>
    <t>19/06/1995</t>
  </si>
  <si>
    <t>Phó Chỉ huy trưởng Ban Chỉ huy Quân sự xã Yên Khoái</t>
  </si>
  <si>
    <t>Hoàng Văn Niên</t>
  </si>
  <si>
    <t>12/06/1995</t>
  </si>
  <si>
    <t>Phó Chỉ huy trưởng Ban Chỉ huy Quân sự xã Tú Mịch</t>
  </si>
  <si>
    <t>Triệu Sáng An</t>
  </si>
  <si>
    <t>17/09/1995</t>
  </si>
  <si>
    <t>Văn phòng Đảng ủy xã Mẫu Sơn</t>
  </si>
  <si>
    <t>Triệu Tiến Thuật</t>
  </si>
  <si>
    <t>25/01/1979</t>
  </si>
  <si>
    <t>Chủ tịch Hội Chữ thập đỏ xã Mẫu Sơn</t>
  </si>
  <si>
    <t>Hoàng Văn Cường</t>
  </si>
  <si>
    <t>14/12/1987</t>
  </si>
  <si>
    <t>Phó Chủ tịch Ủy ban Mặt trận Tổ quốc Việt Nam xã Yên Khoái</t>
  </si>
  <si>
    <t>Vi Văn Hải</t>
  </si>
  <si>
    <t>22/10/1993</t>
  </si>
  <si>
    <t>Phó Chủ tịch Hội Nông dân xã Yên Khoái</t>
  </si>
  <si>
    <t>Lộc Văn Bằng</t>
  </si>
  <si>
    <t>04/09/1987</t>
  </si>
  <si>
    <t>Phó Chủ tịch Hội Nông dân xã Tú Mịch</t>
  </si>
  <si>
    <t>Triệu Văn Phúc</t>
  </si>
  <si>
    <t>19/12/1996</t>
  </si>
  <si>
    <t>Phó Chủ tịch Hội Nông dân xã Mẫu Sơn</t>
  </si>
  <si>
    <t>Dương Kim Thành</t>
  </si>
  <si>
    <t>26/03/1994</t>
  </si>
  <si>
    <t>Phó Bí thư Đoàn Thanh niên Cộng sản Hồ Chí Minh xã Mẫu Sơn</t>
  </si>
  <si>
    <t>Nguyễn Gia Phú</t>
  </si>
  <si>
    <t>21/03/1993</t>
  </si>
  <si>
    <t>Phó Bí thư Đoàn Thanh niên Cộng sản Hồ Chí Minh xã Yên Khoái</t>
  </si>
  <si>
    <t>(32)</t>
  </si>
  <si>
    <t>Phương Tuấn Cương</t>
  </si>
  <si>
    <t>05/04/1994</t>
  </si>
  <si>
    <t>Phó Bí thư Đoàn Thanh niên Cộng sản Hồ Chí Minh xã Lợi Bác</t>
  </si>
  <si>
    <t>Vi Thị Nhót</t>
  </si>
  <si>
    <t>16/10/1971</t>
  </si>
  <si>
    <t>Phó Chủ tịch Hội Nông dân xã Sàn Viên</t>
  </si>
  <si>
    <t>Nông Văn Hạnh</t>
  </si>
  <si>
    <t>10/11/1962</t>
  </si>
  <si>
    <t>Phó Chủ tịch Hội Cựu chiến binh xã Lợi Bác</t>
  </si>
  <si>
    <t>Lường Thị Thủy</t>
  </si>
  <si>
    <t>28/08/1988</t>
  </si>
  <si>
    <t>Phó Chủ tịch Hội Liên hiệp Phụ nữ xã Lợi Bác</t>
  </si>
  <si>
    <t>Hoàng Thị Huyền</t>
  </si>
  <si>
    <t>07/05/1964</t>
  </si>
  <si>
    <t>Chủ tịch Hội Người cao tuổi xã Sàn Viên</t>
  </si>
  <si>
    <t>(33)</t>
  </si>
  <si>
    <t>Vi Sĩ Quang</t>
  </si>
  <si>
    <t>25/08/1998</t>
  </si>
  <si>
    <t>Phó Bí thư Đoàn Thanh niên Cộng sản Hồ Chí Minh xã Minh Hiệp</t>
  </si>
  <si>
    <t>Lý Văn Tới</t>
  </si>
  <si>
    <t>11/10/1988</t>
  </si>
  <si>
    <t>Phó Chỉ huy trưởng Ban Chỉ huy Quân sự xã Thống Nhất</t>
  </si>
  <si>
    <t>Nông Văn Mong</t>
  </si>
  <si>
    <t>Phó Chỉ huy trưởng Ban Chỉ huy Quân sự xã Hữu Lân</t>
  </si>
  <si>
    <t>26/11/1984</t>
  </si>
  <si>
    <t>Phó Chủ tịch Hội Liên hiệp Phụ nữ xã Minh Hiệp</t>
  </si>
  <si>
    <t>La Văn Nhạn</t>
  </si>
  <si>
    <t>20/08/1988</t>
  </si>
  <si>
    <t>Vi Văn Hiệu</t>
  </si>
  <si>
    <t>28/09/1983</t>
  </si>
  <si>
    <t>Nhân viên Thú y xã Thống Nhất</t>
  </si>
  <si>
    <t>(34)</t>
  </si>
  <si>
    <t>XÃ VÂN NHAM (gồm: xã Nhật Tiến, xã Minh Tiến, xã Vân Nham trước khi sắp xếp, sáp nhập)</t>
  </si>
  <si>
    <t>Lục Văn Hữu</t>
  </si>
  <si>
    <t>20/04/1988</t>
  </si>
  <si>
    <t>Phó Chỉ huy trưởng Ban Chỉ huy quân sự xã Vân Nham</t>
  </si>
  <si>
    <t>Hoàng Đức Quỳnh</t>
  </si>
  <si>
    <t>12/11/1980</t>
  </si>
  <si>
    <t>Phó chỉ huy trưởng Ban chỉ huy quân sự xã Vân Nham</t>
  </si>
  <si>
    <t>(35)</t>
  </si>
  <si>
    <t>XÃ YÊN BÌNH (gồm: xã Hòa Bình, xã Yên Bình, xã Quyết Thắng trước khi sắp xếp, sáp nhập)</t>
  </si>
  <si>
    <t>Lâm Thị Thoa</t>
  </si>
  <si>
    <t>13/09/1992</t>
  </si>
  <si>
    <t xml:space="preserve">Phó Chủ tịch Hội Liên hiệp phụ nữ xã Quyết Thắng </t>
  </si>
  <si>
    <t>Lương Thị Nhi</t>
  </si>
  <si>
    <t>28/05/1999</t>
  </si>
  <si>
    <t xml:space="preserve"> Nữ</t>
  </si>
  <si>
    <t>Phó Bí thư Đoàn Thanh niên Cộng sản Hồ Chí Minh xã Quyết Thắng</t>
  </si>
  <si>
    <t>Hoàng Văn Đương</t>
  </si>
  <si>
    <t>15/04/1998</t>
  </si>
  <si>
    <t>(36)</t>
  </si>
  <si>
    <t>XÃ TÂN THÀNH (gồm: xã Tân Thành, xã Hòa Sơn, xã Hòa Lạc trước khi sắp xếp, sáp nhập)</t>
  </si>
  <si>
    <t>Nông Văn Hiến</t>
  </si>
  <si>
    <t>19/08/1983</t>
  </si>
  <si>
    <t>Phó Chỉ huy trưởng Ban Chỉ huy Quân sự xã Tân Thành</t>
  </si>
  <si>
    <t>(37)</t>
  </si>
  <si>
    <t>XÃ BA SƠN (gồm: xã Xuất Lễ, xã Cao Lâu, xã Mẫu Sơn trước khi sắp xếp, sáp nhập)</t>
  </si>
  <si>
    <t>Vi Thị Thoan</t>
  </si>
  <si>
    <t>11/09/1981</t>
  </si>
  <si>
    <t xml:space="preserve">Phó Chủ tịch Hội Liên hiệp Phụ nữ xã Xuất Lễ </t>
  </si>
  <si>
    <t>Hứa Văn Lót</t>
  </si>
  <si>
    <t>05/10/1985</t>
  </si>
  <si>
    <t xml:space="preserve">Chủ tịch Hội Cựu chiến binh xã Cao Lâu </t>
  </si>
  <si>
    <t>(38)</t>
  </si>
  <si>
    <t>PHƯỜNG LƯƠNG VĂN TRI (gồm: phường Chi Lăng, xã Quảng Lạc trước khi sắp xếp, sáp nhập)</t>
  </si>
  <si>
    <t>Trương Văn Thọ</t>
  </si>
  <si>
    <t>04/10/1984</t>
  </si>
  <si>
    <t>Phó Chỉ huy trưởng Ban Chỉ huy Quân sự xã Gia Cát</t>
  </si>
  <si>
    <t>(39)</t>
  </si>
  <si>
    <t>PHƯỜNG KỲ LỪA (gồm: phường Hoàng Văn Thụ, thị trấn Cao Lộc, các xã Hợp Thành, Gia Cát, Tân Liên trước khi sắp xếp, sáp nhập)</t>
  </si>
  <si>
    <t>Nông Minh Toàn</t>
  </si>
  <si>
    <t>20/04/1996</t>
  </si>
  <si>
    <t>Phó Chỉ huy trưởng Ban Chỉ huy Quân sự phường Hoàng Văn Thụ</t>
  </si>
  <si>
    <t>Chu Minh Ấn</t>
  </si>
  <si>
    <t>03/05/1965</t>
  </si>
  <si>
    <t>Phó Chủ tịch Hội Cựu chiến binh phường Hoàng Văn Thụ</t>
  </si>
  <si>
    <t>(40)</t>
  </si>
  <si>
    <t>PHƯỜNG ĐÔNG KINH (gồm: phường Đông Kinh, phường Vĩnh Trại, xã Mai Pha và xã Yên Trạch trước khi sắp xếp, sáp nhập)</t>
  </si>
  <si>
    <t>Chu Văn Tím</t>
  </si>
  <si>
    <t>03/07/1985</t>
  </si>
  <si>
    <t>Phó Chỉ huy trưởng Ban Chỉ huy Quân sự xã Yên Trạch</t>
  </si>
  <si>
    <t>Hà Xuân Vương</t>
  </si>
  <si>
    <t>26/08/1996</t>
  </si>
  <si>
    <t>Phó Chỉ huy trưởng Ban Chỉ huy Quân sự phường Đông Kinh</t>
  </si>
  <si>
    <t>Hưu trí</t>
  </si>
  <si>
    <t xml:space="preserve"> Đã đủ tuổi nghỉ hưu</t>
  </si>
  <si>
    <t>Đã đủ tuổi nghỉ hưu</t>
  </si>
  <si>
    <t>XÃ ĐOÀN KẾT ( gồm: xã Đoàn Kết, xã Khánh Long, xã Cao Minh trước khi sắp xếp, sáp nhập)</t>
  </si>
  <si>
    <t>XÃ TÂN TIẾN (gồm: xã Tân Tiến, xã Tân Yên, xã Kim Đồng trước khi sắp xếp, sáp nhập)</t>
  </si>
  <si>
    <t>XÃ TÂN VĂN (gồm: xã Tân Văn, xã Hồng Thái, xã Bình La trước khi sắp xếp, sáp nhập)</t>
  </si>
  <si>
    <t>XÃ HỒNG PHONG ( gồm: xã Hồng Phong, xã Minh Khai trước khi sắp xếp, sáp nhập)</t>
  </si>
  <si>
    <t>XÃ QUÝ HÒA (gồm: xã Vĩnh Yên, xã Quý Hoà trước khi sắp xếp, sáp nhập)</t>
  </si>
  <si>
    <t>XÃ THIỆN HÒA (gồm: xã Thiện Hòa, xã Yên Lỗ trước khi sắp xếp, sáp nhập)</t>
  </si>
  <si>
    <t>XÃ THIỆN THUẬT (gồm: xã Quang Trung, xã Thiệt Thuật trước khi sắp xếp, sáp nhập)</t>
  </si>
  <si>
    <t>XÃ THIỆN LONG (gồm: xã Thiện Long, xã Tân Hòa, xã Hòa Bình trước khi sắp xếp, sáp nhập)</t>
  </si>
  <si>
    <t>XÃ QUAN SƠN (gồm: xã Quan Sơn, xã Hữu Kiên trước khi sắp xếp, sáp nhập)</t>
  </si>
  <si>
    <t>XÃ BẰNG MẠC (gồm: xã Thượng Cường, xã Bằng Hữu, xã Bằng Mạc, xã Gia Lộc trước khi sắp xếp, sáp nhập)</t>
  </si>
  <si>
    <t>XÃ VẠN LINH (gồm: xã Vạn Linh, xã Y Tịch, xã Hòa Bình trước khi sắp xếp, sáp nhập)</t>
  </si>
  <si>
    <t>XÃ CHI LĂNG (gồm: thị trấn Đồng Mỏ, thị trấn Chi Lăng, xã Chi Lăng trước khi sắp xếp, sáp nhập)</t>
  </si>
  <si>
    <t>XÃ LỘC BÌNH ( gồm: thị trấn Lộc Bình, xã Khánh Xuân, xã Đồng Bục, xã Hữu Khánh trước khi sắp xếp, sáp nhập)</t>
  </si>
  <si>
    <t>XÃ MẪU SƠN (gồm: xã Mẫu Sơn, xã Yên Khoái, xã Tú Mịch trước khi sắp xếp, sáp nhập)</t>
  </si>
  <si>
    <t>XÃ LỢI BÁC (gồm: xã Sàn Viên, Xã Lợi Bác trước khi sắp xếp, sáp nhập)</t>
  </si>
  <si>
    <t>XÃ THỐNG NHẤT (gồm: xã Thống Nhất, xã Minh Hiệp, xã Hữu Lân trước khi sắp xếp, sáp nhập)</t>
  </si>
  <si>
    <t>Số TT</t>
  </si>
  <si>
    <t>Số năm công tác làm tròn</t>
  </si>
  <si>
    <t>Số tháng công tác</t>
  </si>
  <si>
    <t>Số tháng nghỉ sớm so với tuổi nghỉ hưu</t>
  </si>
  <si>
    <t>Trợ cấp 1 lần theo Nghị định số 154/2025/NĐ-CP</t>
  </si>
  <si>
    <t>Trợ cấp theo năm công tác theo NĐ 154/2025/NĐ-CP</t>
  </si>
  <si>
    <t>Trợ cấp tìm việc theo NĐ 154/2025/NĐ-CP</t>
  </si>
  <si>
    <t>Tổng cộng</t>
  </si>
  <si>
    <t>Tổng cộng
(làm tròn số)</t>
  </si>
  <si>
    <t>Ghi chú</t>
  </si>
  <si>
    <t>Đơn vị tính: Nghìn đồng</t>
  </si>
  <si>
    <t>Đã bỏ ra khỏi danh sách tại Quyết định số 807/QĐ-UBND ngày 05/5/2026 của UBND tỉnh</t>
  </si>
  <si>
    <t>Vy Thị Hường</t>
  </si>
  <si>
    <t>sửa "Vi" thành "Vy"</t>
  </si>
  <si>
    <r>
      <t xml:space="preserve"> </t>
    </r>
    <r>
      <rPr>
        <b/>
        <sz val="11"/>
        <rFont val="Times New Roman"/>
        <family val="1"/>
      </rPr>
      <t>Đã đủ tuổi nghỉ hưu</t>
    </r>
  </si>
  <si>
    <t>TỔNG CỘNG</t>
  </si>
  <si>
    <t>Danh sách này ấn định có 152 người./.</t>
  </si>
  <si>
    <t>sửa lại do đã đủ tuổi nghỉ hưu</t>
  </si>
  <si>
    <t>TT</t>
  </si>
  <si>
    <t>Các xã, phường</t>
  </si>
  <si>
    <t>Tổng số</t>
  </si>
  <si>
    <t>Tổng số
(Làm tròn số)</t>
  </si>
  <si>
    <t xml:space="preserve"> Trợ cấp một lần</t>
  </si>
  <si>
    <t>Trợ cấp cho mỗi năm công tác</t>
  </si>
  <si>
    <t>Trợ cấp tìm việc làm</t>
  </si>
  <si>
    <t>(6)=(3)+(4)+(5)</t>
  </si>
  <si>
    <t>TỔNG SỐ</t>
  </si>
  <si>
    <t>XÃ BÌNH GIA ( gồm: thị trấn Bình Gia, xã Hoàng Văn Thụ, xã Mông Ân trước khi sắp xếp, sáp nhập)</t>
  </si>
  <si>
    <t>Xã Đoàn Kết</t>
  </si>
  <si>
    <t>Xã Quốc Khánh</t>
  </si>
  <si>
    <t>Xã Tân Tiến</t>
  </si>
  <si>
    <t>Xã Bình Gia</t>
  </si>
  <si>
    <t>Xã Tân Văn</t>
  </si>
  <si>
    <t>Xã Hồng Phong</t>
  </si>
  <si>
    <t>Xã Hoa Thám</t>
  </si>
  <si>
    <t>Xã Quý Hoà</t>
  </si>
  <si>
    <t>Xã Thiện Hoà</t>
  </si>
  <si>
    <t>Xã Thiện Thuật</t>
  </si>
  <si>
    <t>Xã Thiện Long</t>
  </si>
  <si>
    <t>Xã Bắc Sơn</t>
  </si>
  <si>
    <t>Xã Hưng Vũ</t>
  </si>
  <si>
    <t>Xã Vũ Lăng</t>
  </si>
  <si>
    <t>Xã Tân Tri</t>
  </si>
  <si>
    <t>Xã Tri Lễ</t>
  </si>
  <si>
    <t>Xã Yên Phúc</t>
  </si>
  <si>
    <t>Xã Khánh Khê</t>
  </si>
  <si>
    <t>Xã Văn Lãng</t>
  </si>
  <si>
    <t>Xã Thuỵ Hung</t>
  </si>
  <si>
    <t>Xã Đình Lập</t>
  </si>
  <si>
    <t>Xã Kiên Mộc</t>
  </si>
  <si>
    <t>Xã Thái Bình</t>
  </si>
  <si>
    <t>Xã Quan Sơn</t>
  </si>
  <si>
    <t>Xã Bằng Mạc</t>
  </si>
  <si>
    <t>Xã Vạn Linh</t>
  </si>
  <si>
    <t>Xã Chi Lăng</t>
  </si>
  <si>
    <t>Xã Nhân Lý</t>
  </si>
  <si>
    <t>Xã Chiến Thắng</t>
  </si>
  <si>
    <t>Xã Lộc Bình</t>
  </si>
  <si>
    <t>Xã Mẫu Sơn</t>
  </si>
  <si>
    <t>Xã Lợi Bác</t>
  </si>
  <si>
    <t>Xã Thống Nhất</t>
  </si>
  <si>
    <t>Xã Vân Nham</t>
  </si>
  <si>
    <t>Xã Yên Bình</t>
  </si>
  <si>
    <t>Xã Tân Thành</t>
  </si>
  <si>
    <t>Xã Ba Sơn</t>
  </si>
  <si>
    <t>Phường Lương Văn Tri</t>
  </si>
  <si>
    <t>Phương Kỳ Lừa</t>
  </si>
  <si>
    <t>Phường Đông Kinh</t>
  </si>
  <si>
    <t>17/07/1986</t>
  </si>
  <si>
    <t>Phụ lục 02</t>
  </si>
  <si>
    <t>Phụ lục 01</t>
  </si>
  <si>
    <t>Tách ngày tháng năm</t>
  </si>
  <si>
    <t>Tháng năm</t>
  </si>
  <si>
    <t>Tuổi nghỉ hưu (vùng thấp)</t>
  </si>
  <si>
    <t>Tuổi nghỉ hưu</t>
  </si>
  <si>
    <t>Tuổi nghỉ hưu (vùng cao)</t>
  </si>
  <si>
    <t>Tuổi nghỉ hưu (chuẩn)</t>
  </si>
  <si>
    <t>Trình độ đào tạo</t>
  </si>
  <si>
    <t>Chức vụ/ chức danh</t>
  </si>
  <si>
    <t>Tiền lương theo ngạch, bậc, chức vụ, chức danh hoặc mức lương theo thỏa thuận ghi trong HĐLĐ</t>
  </si>
  <si>
    <t>Phụ cấp chức vụ lãnh đạo (nếu có)</t>
  </si>
  <si>
    <t>Phụ cấp thâm niên vượt khung (nếu có)</t>
  </si>
  <si>
    <t>Phụ cấp thâm niên nghề  (nếu có)</t>
  </si>
  <si>
    <t>Hệ số chênh lệch bảo lưu (nếu có)</t>
  </si>
  <si>
    <t xml:space="preserve">Tiền lương tháng hiện hưởng </t>
  </si>
  <si>
    <t>Tổng số năm đóng BHXH</t>
  </si>
  <si>
    <t>Thời gian đóng BHXH</t>
  </si>
  <si>
    <t>Tuổi khi giải quyết tinh giản biên chế</t>
  </si>
  <si>
    <t>Thời điểm tinh giản biên chế</t>
  </si>
  <si>
    <t>Số năm nghỉ trước</t>
  </si>
  <si>
    <t>Trong đó:</t>
  </si>
  <si>
    <t>Kinh phí thực hiện tinh giản biên chế</t>
  </si>
  <si>
    <t>Tổng cộng kinh phí thực hiện tinh giản biên chế
(Làm tròn)</t>
  </si>
  <si>
    <t>Trong đó</t>
  </si>
  <si>
    <t>Lý do nghỉ tinh giản biên chế</t>
  </si>
  <si>
    <t>Ngày</t>
  </si>
  <si>
    <t>Tuổi</t>
  </si>
  <si>
    <t>Mức phụ cấp</t>
  </si>
  <si>
    <t>Hệ số</t>
  </si>
  <si>
    <t xml:space="preserve">Khu vực 0,7 </t>
  </si>
  <si>
    <t>Số năm làm nghề, công việc nặng nhọc, độc hại, nguy hiểm</t>
  </si>
  <si>
    <t>Số năm</t>
  </si>
  <si>
    <t>Số tháng</t>
  </si>
  <si>
    <t>Trợ cấp 1,5 tháng tiền lương hiện hưởng cho mỗi năm công tác có đóng BHXH</t>
  </si>
  <si>
    <t>Trợ cấp 3 tháng tiền lương hiện hưởng đi tìm việc làm</t>
  </si>
  <si>
    <t>Kinh phí do NSNN đảm bảo</t>
  </si>
  <si>
    <t>Kinh phí do đơn vị tự đảm bảo</t>
  </si>
  <si>
    <t>19=20+21</t>
  </si>
  <si>
    <t>TỔNG CỘNG (03 NGƯỜI)</t>
  </si>
  <si>
    <t>SỞ NÔNG NGHIỆP VÀ MÔI TRƯỜNG (01 NGƯỜI)</t>
  </si>
  <si>
    <t>Dương Thị Kim Phượng</t>
  </si>
  <si>
    <t>Thạc sĩ Quản lý Kinh tế</t>
  </si>
  <si>
    <t>Viên chức, Chi nhánh Văn phòng Đăng ký đất đai khu vực Bắc Sơn</t>
  </si>
  <si>
    <t>Trong năm trước liền kề thực hiện xét TGBC được đánh giá, xếp loại HTNV (năm 2025), cá nhân có đơn tự nguyện thực hiện TGBC và được cơ quan, đơn vị trực tiếp quản lý đồng ý</t>
  </si>
  <si>
    <t>XÃ CHÂU SƠN (01 NGƯỜI)</t>
  </si>
  <si>
    <t xml:space="preserve"> </t>
  </si>
  <si>
    <t>Nông Văn Tuấn</t>
  </si>
  <si>
    <t>Đại học Luật Kinh tế</t>
  </si>
  <si>
    <t>Chuyên viên phòng Kinh tế</t>
  </si>
  <si>
    <t>XÃ HỮU LŨNG (01 NGƯỜI)</t>
  </si>
  <si>
    <t>Dương Ngọc Mai</t>
  </si>
  <si>
    <t>Chuyên viên phòng Văn hóa - Xã hội</t>
  </si>
  <si>
    <t>Danh sách này ấn định có 03 người./.</t>
  </si>
  <si>
    <t>Tiền lương theo ngạch, bậc, chức vụ, chức danh, chức danh hoặc mức lương theo thỏa thuận ghi trong HĐLĐ</t>
  </si>
  <si>
    <t>Phụ cấp thâm niên nghề (nếu có)</t>
  </si>
  <si>
    <t xml:space="preserve">Tổng số năm đóng bảo hiểm xã hội </t>
  </si>
  <si>
    <t xml:space="preserve">Tổng số năm đóng BHXH </t>
  </si>
  <si>
    <t>Số năm được  nghỉ hưu trước tuổi</t>
  </si>
  <si>
    <t xml:space="preserve">Số năm </t>
  </si>
  <si>
    <t>Trợ cấp tính cho thời gian nghỉ hưu trước tuổi</t>
  </si>
  <si>
    <t xml:space="preserve"> Trợ cấp do có đủ 20 năm đóng BHXH</t>
  </si>
  <si>
    <t>Trợ cấp do có trên 20 năm đóng BHXH</t>
  </si>
  <si>
    <t>20=21+22</t>
  </si>
  <si>
    <t>TỔNG CỘNG (13 NGƯỜI)</t>
  </si>
  <si>
    <t>A</t>
  </si>
  <si>
    <t>CẤP TỈNH (05 NGƯỜI)</t>
  </si>
  <si>
    <t>SỞ NÔNG NGHIỆP VÀ MÔI TRƯỜNG (04 NGƯỜI)</t>
  </si>
  <si>
    <t>Hoàng Tuấn Hiệp</t>
  </si>
  <si>
    <t>Đại học Công nghệ thông tin</t>
  </si>
  <si>
    <t>Viên chức Phòng chuyển đổi số, Văn phòng Đăng ký đất đai</t>
  </si>
  <si>
    <t>Chu Văn Kền</t>
  </si>
  <si>
    <t>Đại học Quản lý bảo vệ Tài nguyên rừng</t>
  </si>
  <si>
    <t>Kiểm lâm viên, Hạt Kiểm lâm khu vực Bắc Sơn</t>
  </si>
  <si>
    <t>Hoàng Đình Niên</t>
  </si>
  <si>
    <t>Đại học Lâm nghiệp</t>
  </si>
  <si>
    <t>Phó Hạt trưởng, Hạt Kiểm lâm khu vực Bắc Sơn</t>
  </si>
  <si>
    <t>0,3</t>
  </si>
  <si>
    <t>Hoàng Văn Điền</t>
  </si>
  <si>
    <t>Đại học Quản lý đất đai</t>
  </si>
  <si>
    <t>Phó Giám đốc chi nhánh Văn phòng ĐKĐĐ khu vực Văn Lãng</t>
  </si>
  <si>
    <t>0,2</t>
  </si>
  <si>
    <t>SỞ GIÁO DỤC VÀ ĐÀO TẠO (01 NGƯỜI)</t>
  </si>
  <si>
    <t>Đổng Thị Hiền</t>
  </si>
  <si>
    <t>Đại học Sư phạm Toán</t>
  </si>
  <si>
    <t>Giáo viên, Trường THPT Lộc Bình</t>
  </si>
  <si>
    <r>
      <t xml:space="preserve">Trong năm trước liền kề có tổng số ngày nghỉ làm việc do ốm đau theo quy định hiện hành của pháp luật, có xác nhận của cơ quan BHXH chi trả trợ cấp ốm đau theo quy định. Cá nhân có đơn tự nguyện thực hiện TGBC và được cơ quan, đơn vị trực tiếp quản lý đồng ý  </t>
    </r>
    <r>
      <rPr>
        <i/>
        <sz val="10"/>
        <rFont val="Times New Roman"/>
        <family val="1"/>
      </rPr>
      <t>(Năm 2025 nghỉ ốm 64 ngày làm việc)</t>
    </r>
  </si>
  <si>
    <t>B</t>
  </si>
  <si>
    <t>CẤP XÃ ( 08 NGƯỜI)</t>
  </si>
  <si>
    <t>PHƯỜNG LƯƠNG VĂN TRI (01 NGƯỜI)</t>
  </si>
  <si>
    <t>Vy Thanh Tuyên</t>
  </si>
  <si>
    <t>Cao đẳng Sư phạm Toán</t>
  </si>
  <si>
    <t>Giáo viên, Trường THCS Quảng Lạc</t>
  </si>
  <si>
    <t>Trong năm trước liền kề thực hiện xét TGBC được đánh giá, xếp loại HTNV (năm học 2024 - 2025), cá nhân có đơn tự nguyện thực hiện TGBC và được cơ quan, đơn vị trực tiếp quản lý đồng ý</t>
  </si>
  <si>
    <t>XÃ BẮC SƠN (01 NGƯỜI)</t>
  </si>
  <si>
    <t>Dương Thị Chuyên</t>
  </si>
  <si>
    <t>Cao đẳng Giáo dục Tiểu học</t>
  </si>
  <si>
    <t>Giáo viên, Trường Tiểu học Long Đống</t>
  </si>
  <si>
    <t>Chưa đạt trình độ đào tạo theo tiêu chuẩn chuyên môn, nghiệp vụ quy dịnh đối với VTVL đang đảm nhiệm nhưng không có VTVL khác phù hợp để bố trí và không thể bố trí đào tạo lại để chuẩn hóa về chuyên môn, nghiệp vụ. Cá nhân có đơn tự nguyện thực hiện TGBC và được cơ quan, đơn vị trực tiếp quản lý đồng ý</t>
  </si>
  <si>
    <t>XÃ CHI LĂNG (02 NGƯỜI)</t>
  </si>
  <si>
    <t>Vi Thị Thơm</t>
  </si>
  <si>
    <t>Giáo viên, Trường Tiểu học Chi Lăng</t>
  </si>
  <si>
    <t>Hoàng Thị Thiều</t>
  </si>
  <si>
    <t>XÃ QUAN SƠN (01 NGƯỜI)</t>
  </si>
  <si>
    <t>Hoàng Thị Trầm</t>
  </si>
  <si>
    <t>Cao đẳng Sư phạm Mầm non</t>
  </si>
  <si>
    <t>Giáo viên, Trường Mầm non Hữu Kiên</t>
  </si>
  <si>
    <t>XÃ LỘC BÌNH (01 NGƯỜI)</t>
  </si>
  <si>
    <t>Nông Ngọc Tuấn</t>
  </si>
  <si>
    <t>Trung cấp Y</t>
  </si>
  <si>
    <t>Viên chức Trạm Y tế xã Lộc Bình</t>
  </si>
  <si>
    <t>XÃ HỒNG PHONG (02 NGƯỜI)</t>
  </si>
  <si>
    <t>Hoàng Đình Kiên</t>
  </si>
  <si>
    <t>Trung cấp Phát thanh truyền hình</t>
  </si>
  <si>
    <t>Viên chức Trung tâm Dịch vụ công ích</t>
  </si>
  <si>
    <t>17 năm 6 tháng</t>
  </si>
  <si>
    <t>Hoàng Văn Hoành</t>
  </si>
  <si>
    <t>Trung cấp kỹ thuật sản xuất các chương trình truyền hình</t>
  </si>
  <si>
    <t>Danh sách này ấn định 13 người./.</t>
  </si>
  <si>
    <t>I</t>
  </si>
  <si>
    <t>KHỐI TỈNH</t>
  </si>
  <si>
    <t>II</t>
  </si>
  <si>
    <t>KHỐI XÃ</t>
  </si>
  <si>
    <t>Sở Nông nghiệp và Môi trường</t>
  </si>
  <si>
    <t>Sở Giáo dục và Đào tạo</t>
  </si>
  <si>
    <t>Xã Châu Sơn</t>
  </si>
  <si>
    <t>Xã Hữu Lũng</t>
  </si>
  <si>
    <t>Dự toán được phê duyệt tại Quyết định số 919/QĐ-UBND ngày 23/5/2026</t>
  </si>
  <si>
    <t>Dự toán được phê duyệt tại Quyết định số 524/QĐ-UBND ngày 26/3/2026</t>
  </si>
  <si>
    <t>TỔNG HỢP DỰ TOÁN KINH PHÍ  NGƯỜI HOẠT ĐỘNG KHÔNG CHUYÊN TRÁCH CẤP XÃ
NGHỈ VIỆC THEO NGHỊ ĐỊNH SỐ 154/2025/NĐ-CP CỦA CHÍNH PHỦ ĐƯỢC PHÊ DUYỆT TẠI QUYẾT ĐỊNH 919/QĐ-UBND NGÀY 23/5/2026 CỦA CHỦ TỊCH UBND TỈNH</t>
  </si>
  <si>
    <t>Phụ lục 03</t>
  </si>
  <si>
    <t>Phụ lục 04</t>
  </si>
  <si>
    <t xml:space="preserve">
BIỂU DỰ TOÁN KINH PHÍ THỰC HIỆN CHẾ ĐỘ, CHÍNH SÁCH NGHỈ HƯU TRƯỚC TUỔI THEO NGHỊ ĐỊNH SỐ 154/2025/NĐ-CP ĐƯỢC PHÊ DUYỆT 
TẠI QUYẾT ĐỊNH SỐ 524/QĐ-UBND NGÀY 26/3/2026 CỦA CHỦ TỊCH UBND TỈNH
</t>
  </si>
  <si>
    <t>BIỂU DỰ TOÁN KINH PHÍ THỰC HIỆN CHẾ ĐỘ, CHÍNH SÁCH NGHỈ THÔI VIỆC THEO NGHỊ ĐỊNH SỐ 154/2025/NĐ-CPĐƯỢC PHÊ DUYỆT 
TẠI QUYẾT ĐỊNH SỐ 524/QĐ-UBND NGÀY 26/3/2026 CỦA CHỦ TỊCH UBND TỈNH</t>
  </si>
  <si>
    <t>Chưa xem xét trình kinh phí, Lý do: thuộc trường hợp Sở Nội vụ đang đề nghị Bộ Nội vụ hướng dẫn tại Công văn số 1528/SNV-TCBC ngày 22/5/2026 của Sở Nội vụ</t>
  </si>
  <si>
    <t xml:space="preserve">BIỂU GIAO BỔ SUNG DỰ TOÁN CHI NGÂN SÁCH NHÀ NƯỚC NĂM 2026 KINH PHÍ THỰC HIỆN CHÍNH SÁCH, CHẾ ĐỘ THEO NGHỊ ĐỊNH SỐ 154/2025/NĐ-CP CỦA CHÍNH PHỦ </t>
  </si>
  <si>
    <t>Các đơn vị, xã, phường</t>
  </si>
  <si>
    <t>TỔNG SỐ (I+II)</t>
  </si>
  <si>
    <t>Dự toán giao 
bổ sung</t>
  </si>
  <si>
    <t>(Kèm theo Quyết định số:   1008/QĐ-UBND ngày  04 /6/2026 của Ủy ban nhân dân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</si>
</sst>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_(* \(#,##0.00\);_(* &quot;-&quot;??_);_(@_)"/>
    <numFmt numFmtId="165" formatCode="[$-1010000]d/m/yyyy;@"/>
    <numFmt numFmtId="166" formatCode="dd/mm/yyyy;@"/>
    <numFmt numFmtId="167" formatCode="_(* #,##0.0_);_(* \(#,##0.0\);_(* &quot;-&quot;??_);_(@_)"/>
    <numFmt numFmtId="168" formatCode="_(* #,##0_);_(* \(#,##0\);_(* &quot;-&quot;??_);_(@_)"/>
    <numFmt numFmtId="169" formatCode="mm/yyyy"/>
    <numFmt numFmtId="170" formatCode="#,##0.0"/>
    <numFmt numFmtId="171" formatCode="0.0"/>
    <numFmt numFmtId="172" formatCode="_-* #,##0\ _₫_-;\-* #,##0\ _₫_-;_-* &quot;-&quot;??\ _₫_-;_-@_-"/>
  </numFmts>
  <fonts count="49" x14ac:knownFonts="1">
    <font>
      <sz val="14"/>
      <color theme="1"/>
      <name val="Times New Roman"/>
      <family val="2"/>
      <charset val="163"/>
    </font>
    <font>
      <sz val="10"/>
      <name val="Arial"/>
      <family val="2"/>
    </font>
    <font>
      <sz val="14"/>
      <color theme="1"/>
      <name val="Times New Roman"/>
      <family val="2"/>
    </font>
    <font>
      <sz val="11"/>
      <color theme="1"/>
      <name val="Times New Roman"/>
      <family val="2"/>
    </font>
    <font>
      <sz val="12"/>
      <name val=".VnTime"/>
      <family val="2"/>
    </font>
    <font>
      <i/>
      <sz val="14"/>
      <name val="Times New Roman"/>
      <family val="1"/>
    </font>
    <font>
      <b/>
      <sz val="11"/>
      <name val="Times New Roman"/>
      <family val="1"/>
    </font>
    <font>
      <sz val="11"/>
      <name val="Times New Roman"/>
      <family val="1"/>
    </font>
    <font>
      <i/>
      <sz val="11"/>
      <name val="Times New Roman"/>
      <family val="1"/>
    </font>
    <font>
      <b/>
      <i/>
      <sz val="11"/>
      <name val="Times New Roman"/>
      <family val="1"/>
    </font>
    <font>
      <b/>
      <i/>
      <sz val="10"/>
      <name val="Times New Roman"/>
      <family val="1"/>
    </font>
    <font>
      <i/>
      <sz val="13"/>
      <name val="Times New Roman"/>
      <family val="1"/>
    </font>
    <font>
      <sz val="14"/>
      <color theme="1"/>
      <name val="Times New Roman"/>
      <family val="2"/>
      <charset val="163"/>
    </font>
    <font>
      <b/>
      <sz val="10"/>
      <name val="Times New Roman"/>
      <family val="1"/>
    </font>
    <font>
      <sz val="10"/>
      <name val="Times New Roman"/>
      <family val="1"/>
    </font>
    <font>
      <b/>
      <sz val="12"/>
      <name val="Times New Roman"/>
      <family val="1"/>
    </font>
    <font>
      <b/>
      <sz val="14"/>
      <name val="Times New Roman"/>
      <family val="1"/>
    </font>
    <font>
      <b/>
      <sz val="14"/>
      <color theme="1"/>
      <name val="Times New Roman"/>
      <family val="1"/>
    </font>
    <font>
      <i/>
      <sz val="12"/>
      <color theme="1"/>
      <name val="Times New Roman"/>
      <family val="1"/>
    </font>
    <font>
      <i/>
      <sz val="11"/>
      <color theme="1"/>
      <name val="Times New Roman"/>
      <family val="1"/>
    </font>
    <font>
      <i/>
      <sz val="14"/>
      <color theme="1"/>
      <name val="Times New Roman"/>
      <family val="1"/>
    </font>
    <font>
      <sz val="14"/>
      <name val="Times New Roman"/>
      <family val="1"/>
    </font>
    <font>
      <sz val="12"/>
      <name val="Times New Roman"/>
      <family val="1"/>
    </font>
    <font>
      <b/>
      <i/>
      <sz val="14"/>
      <name val="Times New Roman"/>
      <family val="1"/>
    </font>
    <font>
      <b/>
      <i/>
      <sz val="12"/>
      <name val="Times New Roman"/>
      <family val="1"/>
    </font>
    <font>
      <sz val="14"/>
      <color rgb="FFFF0000"/>
      <name val="Times New Roman"/>
      <family val="2"/>
      <charset val="163"/>
    </font>
    <font>
      <i/>
      <sz val="12"/>
      <name val="Times New Roman"/>
      <family val="1"/>
    </font>
    <font>
      <b/>
      <sz val="13"/>
      <color theme="1"/>
      <name val="Times New Roman"/>
      <family val="1"/>
    </font>
    <font>
      <b/>
      <sz val="13"/>
      <name val="Times New Roman"/>
      <family val="1"/>
    </font>
    <font>
      <b/>
      <sz val="10"/>
      <color rgb="FFFF0000"/>
      <name val="Times New Roman"/>
      <family val="1"/>
    </font>
    <font>
      <b/>
      <sz val="10"/>
      <color theme="1"/>
      <name val="Times New Roman"/>
      <family val="1"/>
    </font>
    <font>
      <sz val="10"/>
      <color theme="1"/>
      <name val="Times New Roman"/>
      <family val="1"/>
    </font>
    <font>
      <i/>
      <sz val="10"/>
      <name val="Times New Roman"/>
      <family val="1"/>
    </font>
    <font>
      <i/>
      <sz val="9"/>
      <name val="Times New Roman"/>
      <family val="1"/>
    </font>
    <font>
      <i/>
      <sz val="9"/>
      <color rgb="FFFF0000"/>
      <name val="Times New Roman"/>
      <family val="1"/>
    </font>
    <font>
      <i/>
      <sz val="9"/>
      <color theme="1"/>
      <name val="Times New Roman"/>
      <family val="1"/>
    </font>
    <font>
      <sz val="9"/>
      <color theme="1"/>
      <name val="Times New Roman"/>
      <family val="1"/>
    </font>
    <font>
      <b/>
      <sz val="11"/>
      <color rgb="FFFF0000"/>
      <name val="Times New Roman"/>
      <family val="1"/>
    </font>
    <font>
      <b/>
      <sz val="11"/>
      <color theme="1"/>
      <name val="Times New Roman"/>
      <family val="1"/>
    </font>
    <font>
      <sz val="11"/>
      <color theme="1"/>
      <name val="Times New Roman"/>
      <family val="1"/>
    </font>
    <font>
      <sz val="12"/>
      <color rgb="FFFF0000"/>
      <name val="Times New Roman"/>
      <family val="1"/>
    </font>
    <font>
      <b/>
      <i/>
      <sz val="13"/>
      <color theme="1"/>
      <name val="Times New Roman"/>
      <family val="1"/>
    </font>
    <font>
      <sz val="11"/>
      <color rgb="FFFF0000"/>
      <name val="Times New Roman"/>
      <family val="1"/>
    </font>
    <font>
      <i/>
      <sz val="12"/>
      <color rgb="FFFF0000"/>
      <name val="Times New Roman"/>
      <family val="1"/>
    </font>
    <font>
      <b/>
      <i/>
      <sz val="9"/>
      <name val="Times New Roman"/>
      <family val="1"/>
    </font>
    <font>
      <b/>
      <i/>
      <sz val="13"/>
      <name val="Times New Roman"/>
      <family val="1"/>
    </font>
    <font>
      <sz val="14"/>
      <color theme="1"/>
      <name val="Times New Roman"/>
      <family val="1"/>
    </font>
    <font>
      <i/>
      <sz val="13"/>
      <color theme="1"/>
      <name val="Times New Roman"/>
      <family val="1"/>
    </font>
    <font>
      <sz val="13"/>
      <color theme="1"/>
      <name val="Times New Roman"/>
      <family val="1"/>
    </font>
  </fonts>
  <fills count="6">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rgb="FFFF0000"/>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0" fontId="1" fillId="0" borderId="0"/>
    <xf numFmtId="0" fontId="2" fillId="0" borderId="0"/>
    <xf numFmtId="0" fontId="3" fillId="0" borderId="0"/>
    <xf numFmtId="0" fontId="4" fillId="0" borderId="0"/>
    <xf numFmtId="0" fontId="2" fillId="0" borderId="0"/>
    <xf numFmtId="164" fontId="12" fillId="0" borderId="0" applyFont="0" applyFill="0" applyBorder="0" applyAlignment="0" applyProtection="0"/>
    <xf numFmtId="43" fontId="12" fillId="0" borderId="0" applyFont="0" applyFill="0" applyBorder="0" applyAlignment="0" applyProtection="0"/>
    <xf numFmtId="0" fontId="3" fillId="0" borderId="0"/>
    <xf numFmtId="0" fontId="1" fillId="0" borderId="0"/>
    <xf numFmtId="0" fontId="1" fillId="0" borderId="0" applyFont="0" applyFill="0" applyBorder="0" applyAlignment="0" applyProtection="0"/>
  </cellStyleXfs>
  <cellXfs count="455">
    <xf numFmtId="0" fontId="0" fillId="0" borderId="0" xfId="0"/>
    <xf numFmtId="3" fontId="7" fillId="0" borderId="1" xfId="6" applyNumberFormat="1" applyFont="1" applyFill="1" applyBorder="1" applyAlignment="1">
      <alignment horizontal="center"/>
    </xf>
    <xf numFmtId="167" fontId="15" fillId="0" borderId="1" xfId="6" quotePrefix="1" applyNumberFormat="1" applyFont="1" applyBorder="1" applyAlignment="1">
      <alignment horizontal="center" vertical="center" wrapText="1"/>
    </xf>
    <xf numFmtId="0" fontId="0" fillId="0" borderId="0" xfId="0" applyAlignment="1">
      <alignment vertical="center"/>
    </xf>
    <xf numFmtId="0" fontId="20" fillId="0" borderId="0" xfId="0" applyFont="1" applyAlignment="1">
      <alignment horizontal="center" vertical="center"/>
    </xf>
    <xf numFmtId="3" fontId="0" fillId="0" borderId="0" xfId="0" applyNumberFormat="1" applyAlignment="1">
      <alignment vertical="center"/>
    </xf>
    <xf numFmtId="0" fontId="6" fillId="0" borderId="1" xfId="0" applyFont="1" applyBorder="1" applyAlignment="1">
      <alignment horizontal="center" vertical="center" wrapText="1"/>
    </xf>
    <xf numFmtId="0" fontId="5" fillId="0" borderId="0" xfId="0" applyFont="1"/>
    <xf numFmtId="0" fontId="7" fillId="0" borderId="0" xfId="0" applyFont="1" applyAlignment="1">
      <alignment horizontal="center" vertical="center"/>
    </xf>
    <xf numFmtId="0" fontId="8" fillId="0" borderId="1" xfId="0" applyFont="1" applyBorder="1" applyAlignment="1">
      <alignment horizontal="center" vertical="center" wrapText="1"/>
    </xf>
    <xf numFmtId="166" fontId="8" fillId="0" borderId="1" xfId="0" applyNumberFormat="1" applyFont="1" applyBorder="1" applyAlignment="1">
      <alignment horizontal="center" vertical="center" wrapText="1"/>
    </xf>
    <xf numFmtId="0" fontId="8" fillId="0" borderId="1" xfId="0" quotePrefix="1" applyFont="1" applyBorder="1" applyAlignment="1">
      <alignment horizontal="center" vertical="center" wrapText="1"/>
    </xf>
    <xf numFmtId="2" fontId="8" fillId="0" borderId="1" xfId="0" quotePrefix="1" applyNumberFormat="1" applyFont="1" applyBorder="1" applyAlignment="1">
      <alignment horizontal="center" vertical="center" wrapText="1"/>
    </xf>
    <xf numFmtId="0" fontId="6" fillId="0" borderId="1" xfId="0" applyFont="1" applyBorder="1" applyAlignment="1">
      <alignment horizontal="center" vertical="center"/>
    </xf>
    <xf numFmtId="0" fontId="6" fillId="2" borderId="1" xfId="0" quotePrefix="1" applyFont="1" applyFill="1" applyBorder="1" applyAlignment="1">
      <alignment horizontal="center" vertical="center" wrapText="1"/>
    </xf>
    <xf numFmtId="0" fontId="6" fillId="2" borderId="1" xfId="0" quotePrefix="1" applyFont="1" applyFill="1" applyBorder="1" applyAlignment="1">
      <alignment horizontal="left" vertical="center"/>
    </xf>
    <xf numFmtId="0" fontId="8" fillId="2" borderId="1" xfId="0" quotePrefix="1" applyFont="1" applyFill="1" applyBorder="1" applyAlignment="1">
      <alignment horizontal="center" vertical="center" wrapText="1"/>
    </xf>
    <xf numFmtId="0" fontId="8" fillId="2" borderId="1" xfId="0" quotePrefix="1" applyFont="1" applyFill="1" applyBorder="1" applyAlignment="1">
      <alignment horizontal="left" vertical="center" wrapText="1"/>
    </xf>
    <xf numFmtId="2" fontId="8" fillId="2" borderId="1" xfId="0" quotePrefix="1" applyNumberFormat="1"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14" fontId="7" fillId="0" borderId="1" xfId="0" quotePrefix="1" applyNumberFormat="1" applyFont="1" applyBorder="1" applyAlignment="1">
      <alignment horizontal="center" vertical="center" wrapText="1"/>
    </xf>
    <xf numFmtId="14" fontId="7"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0" fontId="7" fillId="0" borderId="1" xfId="0" quotePrefix="1" applyFont="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9" fillId="2" borderId="1" xfId="0" quotePrefix="1" applyFont="1" applyFill="1" applyBorder="1" applyAlignment="1">
      <alignment horizontal="center" vertical="center" wrapText="1"/>
    </xf>
    <xf numFmtId="0" fontId="7" fillId="3" borderId="1" xfId="0" applyFont="1" applyFill="1" applyBorder="1" applyAlignment="1">
      <alignment horizontal="left" vertical="center" wrapText="1"/>
    </xf>
    <xf numFmtId="14" fontId="7" fillId="3" borderId="1" xfId="0" quotePrefix="1" applyNumberFormat="1" applyFont="1" applyFill="1" applyBorder="1" applyAlignment="1">
      <alignment horizontal="center" vertical="center" wrapText="1"/>
    </xf>
    <xf numFmtId="14" fontId="7" fillId="3" borderId="1" xfId="0" applyNumberFormat="1" applyFont="1" applyFill="1" applyBorder="1" applyAlignment="1">
      <alignment horizontal="center" vertical="center" wrapText="1"/>
    </xf>
    <xf numFmtId="0" fontId="7" fillId="3" borderId="1" xfId="0" quotePrefix="1" applyFont="1" applyFill="1" applyBorder="1" applyAlignment="1">
      <alignment horizontal="center" vertical="center" wrapText="1"/>
    </xf>
    <xf numFmtId="0" fontId="7" fillId="3" borderId="1" xfId="0" applyFont="1" applyFill="1" applyBorder="1" applyAlignment="1">
      <alignment horizontal="center" vertical="center"/>
    </xf>
    <xf numFmtId="0" fontId="7" fillId="0" borderId="1" xfId="0" applyFont="1" applyBorder="1" applyAlignment="1">
      <alignment horizontal="left" vertical="center"/>
    </xf>
    <xf numFmtId="0" fontId="7" fillId="0" borderId="1" xfId="0" quotePrefix="1" applyFont="1" applyBorder="1" applyAlignment="1">
      <alignment horizontal="center" vertical="center"/>
    </xf>
    <xf numFmtId="2" fontId="7" fillId="0" borderId="1" xfId="0" applyNumberFormat="1" applyFont="1" applyBorder="1" applyAlignment="1">
      <alignment horizontal="center" vertical="center"/>
    </xf>
    <xf numFmtId="0" fontId="7" fillId="0" borderId="1" xfId="0" quotePrefix="1" applyFont="1" applyBorder="1" applyAlignment="1">
      <alignment horizontal="left" vertical="center"/>
    </xf>
    <xf numFmtId="0" fontId="7" fillId="0" borderId="1" xfId="0" quotePrefix="1" applyFont="1" applyBorder="1" applyAlignment="1">
      <alignment horizontal="left" vertical="center" wrapText="1"/>
    </xf>
    <xf numFmtId="2" fontId="7" fillId="0" borderId="1" xfId="0" quotePrefix="1" applyNumberFormat="1" applyFont="1" applyBorder="1" applyAlignment="1">
      <alignment horizontal="center" vertical="center" wrapText="1"/>
    </xf>
    <xf numFmtId="2" fontId="7" fillId="3" borderId="1" xfId="0" applyNumberFormat="1" applyFont="1" applyFill="1" applyBorder="1" applyAlignment="1">
      <alignment horizontal="center" vertical="center" wrapText="1"/>
    </xf>
    <xf numFmtId="49" fontId="7" fillId="0" borderId="1" xfId="0" quotePrefix="1" applyNumberFormat="1" applyFont="1" applyBorder="1" applyAlignment="1">
      <alignment horizontal="center" vertical="center" wrapText="1"/>
    </xf>
    <xf numFmtId="0" fontId="7" fillId="0" borderId="0" xfId="0" applyFont="1" applyAlignment="1">
      <alignment horizontal="left" vertical="center"/>
    </xf>
    <xf numFmtId="0" fontId="7"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3" borderId="4" xfId="0" applyFont="1" applyFill="1" applyBorder="1" applyAlignment="1">
      <alignment horizontal="left" vertical="center" wrapText="1"/>
    </xf>
    <xf numFmtId="14" fontId="7" fillId="3" borderId="4" xfId="0" quotePrefix="1" applyNumberFormat="1" applyFont="1" applyFill="1" applyBorder="1" applyAlignment="1">
      <alignment horizontal="center" vertical="center" wrapText="1"/>
    </xf>
    <xf numFmtId="14" fontId="7" fillId="3" borderId="4" xfId="0" applyNumberFormat="1" applyFont="1" applyFill="1" applyBorder="1" applyAlignment="1">
      <alignment horizontal="center" vertical="center" wrapText="1"/>
    </xf>
    <xf numFmtId="2" fontId="7" fillId="3" borderId="4" xfId="0" applyNumberFormat="1" applyFont="1" applyFill="1" applyBorder="1" applyAlignment="1">
      <alignment horizontal="center" vertical="center" wrapText="1"/>
    </xf>
    <xf numFmtId="0" fontId="7" fillId="3" borderId="1" xfId="1" applyFont="1" applyFill="1" applyBorder="1" applyAlignment="1">
      <alignment horizontal="left" vertical="center" wrapText="1"/>
    </xf>
    <xf numFmtId="14" fontId="7" fillId="3" borderId="1" xfId="1" quotePrefix="1" applyNumberFormat="1" applyFont="1" applyFill="1" applyBorder="1" applyAlignment="1">
      <alignment horizontal="center" vertical="center" wrapText="1"/>
    </xf>
    <xf numFmtId="14" fontId="7" fillId="3" borderId="1" xfId="1" applyNumberFormat="1" applyFont="1" applyFill="1" applyBorder="1" applyAlignment="1">
      <alignment horizontal="center" vertical="center" wrapText="1"/>
    </xf>
    <xf numFmtId="0" fontId="7" fillId="3" borderId="1" xfId="1" applyFont="1" applyFill="1" applyBorder="1" applyAlignment="1">
      <alignment horizontal="left" vertical="center"/>
    </xf>
    <xf numFmtId="0" fontId="7" fillId="3" borderId="1" xfId="1" quotePrefix="1" applyFont="1" applyFill="1" applyBorder="1" applyAlignment="1">
      <alignment horizontal="center" vertical="center"/>
    </xf>
    <xf numFmtId="0" fontId="7" fillId="3" borderId="1" xfId="1" applyFont="1" applyFill="1" applyBorder="1" applyAlignment="1">
      <alignment horizontal="center" vertical="center" wrapText="1"/>
    </xf>
    <xf numFmtId="2" fontId="7" fillId="3" borderId="1" xfId="1" applyNumberFormat="1" applyFont="1" applyFill="1" applyBorder="1" applyAlignment="1">
      <alignment horizontal="center" vertical="center" wrapText="1"/>
    </xf>
    <xf numFmtId="0" fontId="7" fillId="3" borderId="1" xfId="1" quotePrefix="1" applyFont="1" applyFill="1" applyBorder="1" applyAlignment="1">
      <alignment horizontal="center" vertical="center" wrapText="1"/>
    </xf>
    <xf numFmtId="0" fontId="7" fillId="3" borderId="1" xfId="1" applyFont="1" applyFill="1" applyBorder="1" applyAlignment="1">
      <alignment horizontal="center" vertical="center"/>
    </xf>
    <xf numFmtId="49" fontId="7" fillId="3" borderId="1" xfId="1" quotePrefix="1" applyNumberFormat="1" applyFont="1" applyFill="1" applyBorder="1" applyAlignment="1">
      <alignment horizontal="center" vertical="center"/>
    </xf>
    <xf numFmtId="0" fontId="7" fillId="0" borderId="1" xfId="2" applyFont="1" applyBorder="1" applyAlignment="1">
      <alignment horizontal="left" vertical="center" wrapText="1"/>
    </xf>
    <xf numFmtId="2" fontId="7" fillId="3" borderId="1" xfId="1" applyNumberFormat="1" applyFont="1" applyFill="1" applyBorder="1" applyAlignment="1">
      <alignment horizontal="center" vertical="center"/>
    </xf>
    <xf numFmtId="49" fontId="7" fillId="0" borderId="1" xfId="3" applyNumberFormat="1" applyFont="1" applyBorder="1" applyAlignment="1">
      <alignment horizontal="left" vertical="center" wrapText="1"/>
    </xf>
    <xf numFmtId="49" fontId="7" fillId="0" borderId="1" xfId="3" quotePrefix="1" applyNumberFormat="1" applyFont="1" applyBorder="1" applyAlignment="1">
      <alignment horizontal="center" vertical="center" wrapText="1"/>
    </xf>
    <xf numFmtId="2" fontId="7" fillId="0" borderId="1" xfId="4" applyNumberFormat="1" applyFont="1" applyBorder="1" applyAlignment="1">
      <alignment horizontal="center" vertical="center" wrapText="1"/>
    </xf>
    <xf numFmtId="14" fontId="7" fillId="0" borderId="1" xfId="1" applyNumberFormat="1" applyFont="1" applyBorder="1" applyAlignment="1">
      <alignment horizontal="center" vertical="center" wrapText="1"/>
    </xf>
    <xf numFmtId="14" fontId="7" fillId="0" borderId="1" xfId="0" quotePrefix="1" applyNumberFormat="1" applyFont="1" applyBorder="1" applyAlignment="1">
      <alignment horizontal="center" vertical="center"/>
    </xf>
    <xf numFmtId="49" fontId="7" fillId="3" borderId="1" xfId="0" quotePrefix="1" applyNumberFormat="1" applyFont="1" applyFill="1" applyBorder="1" applyAlignment="1">
      <alignment horizontal="center" vertical="center" wrapText="1"/>
    </xf>
    <xf numFmtId="0" fontId="7" fillId="3" borderId="1" xfId="0" applyFont="1" applyFill="1" applyBorder="1" applyAlignment="1">
      <alignment horizontal="left" vertical="center"/>
    </xf>
    <xf numFmtId="14" fontId="7" fillId="3" borderId="1" xfId="0" quotePrefix="1" applyNumberFormat="1" applyFont="1" applyFill="1" applyBorder="1" applyAlignment="1">
      <alignment horizontal="center" vertical="center"/>
    </xf>
    <xf numFmtId="1" fontId="7" fillId="3" borderId="1" xfId="0" applyNumberFormat="1" applyFont="1" applyFill="1" applyBorder="1" applyAlignment="1">
      <alignment horizontal="center" vertical="center" wrapText="1"/>
    </xf>
    <xf numFmtId="0" fontId="7" fillId="0" borderId="5" xfId="5" applyFont="1" applyBorder="1" applyAlignment="1">
      <alignment horizontal="left" vertical="center" wrapText="1"/>
    </xf>
    <xf numFmtId="14" fontId="7" fillId="3" borderId="5" xfId="5" quotePrefix="1" applyNumberFormat="1" applyFont="1" applyFill="1" applyBorder="1" applyAlignment="1">
      <alignment horizontal="center" vertical="center" wrapText="1"/>
    </xf>
    <xf numFmtId="14" fontId="7" fillId="3" borderId="5" xfId="5" applyNumberFormat="1" applyFont="1" applyFill="1" applyBorder="1" applyAlignment="1">
      <alignment horizontal="center" vertical="center" wrapText="1"/>
    </xf>
    <xf numFmtId="2" fontId="7" fillId="3" borderId="5" xfId="5" quotePrefix="1" applyNumberFormat="1" applyFont="1" applyFill="1" applyBorder="1" applyAlignment="1">
      <alignment horizontal="center" vertical="center" wrapText="1"/>
    </xf>
    <xf numFmtId="14" fontId="7" fillId="3" borderId="1" xfId="0" quotePrefix="1" applyNumberFormat="1" applyFont="1" applyFill="1" applyBorder="1" applyAlignment="1">
      <alignment horizontal="center" vertical="center" shrinkToFit="1"/>
    </xf>
    <xf numFmtId="2" fontId="7" fillId="3" borderId="1" xfId="0" quotePrefix="1" applyNumberFormat="1" applyFont="1" applyFill="1" applyBorder="1" applyAlignment="1">
      <alignment horizontal="center" vertical="center" wrapText="1"/>
    </xf>
    <xf numFmtId="0" fontId="10" fillId="2" borderId="1" xfId="0" quotePrefix="1" applyFont="1" applyFill="1" applyBorder="1" applyAlignment="1">
      <alignment horizontal="center" vertical="center" wrapText="1"/>
    </xf>
    <xf numFmtId="0" fontId="11" fillId="0" borderId="0" xfId="0" applyFont="1"/>
    <xf numFmtId="3" fontId="7" fillId="0" borderId="1" xfId="0" applyNumberFormat="1" applyFont="1" applyBorder="1" applyAlignment="1">
      <alignment horizontal="center" vertical="center"/>
    </xf>
    <xf numFmtId="3" fontId="14" fillId="0" borderId="1" xfId="0" applyNumberFormat="1" applyFont="1" applyBorder="1" applyAlignment="1">
      <alignment horizontal="center" vertical="center" wrapText="1"/>
    </xf>
    <xf numFmtId="0" fontId="7" fillId="4" borderId="1" xfId="0" quotePrefix="1" applyFont="1" applyFill="1" applyBorder="1" applyAlignment="1">
      <alignment horizontal="center" vertical="center" wrapText="1"/>
    </xf>
    <xf numFmtId="0" fontId="7" fillId="4" borderId="1" xfId="0" quotePrefix="1" applyFont="1" applyFill="1" applyBorder="1" applyAlignment="1">
      <alignment horizontal="left" vertical="center"/>
    </xf>
    <xf numFmtId="0" fontId="7" fillId="4" borderId="1" xfId="0" quotePrefix="1" applyFont="1" applyFill="1" applyBorder="1" applyAlignment="1">
      <alignment horizontal="left" vertical="center" wrapText="1"/>
    </xf>
    <xf numFmtId="2" fontId="7" fillId="4" borderId="1" xfId="0" quotePrefix="1" applyNumberFormat="1" applyFont="1" applyFill="1" applyBorder="1" applyAlignment="1">
      <alignment horizontal="center" vertical="center" wrapText="1"/>
    </xf>
    <xf numFmtId="0" fontId="7" fillId="4" borderId="1" xfId="0" applyFont="1" applyFill="1" applyBorder="1" applyAlignment="1">
      <alignment horizontal="center" vertical="center"/>
    </xf>
    <xf numFmtId="0" fontId="7" fillId="4" borderId="1" xfId="0" quotePrefix="1" applyFont="1" applyFill="1" applyBorder="1" applyAlignment="1">
      <alignment horizontal="center" vertical="center"/>
    </xf>
    <xf numFmtId="0" fontId="7" fillId="4" borderId="0" xfId="0" applyFont="1" applyFill="1" applyAlignment="1">
      <alignment horizontal="center" vertical="center"/>
    </xf>
    <xf numFmtId="0" fontId="7" fillId="4" borderId="0" xfId="0" applyFont="1" applyFill="1" applyAlignment="1">
      <alignment horizontal="center" vertical="center" wrapText="1"/>
    </xf>
    <xf numFmtId="0" fontId="6" fillId="0" borderId="1" xfId="0" quotePrefix="1" applyFont="1" applyBorder="1" applyAlignment="1">
      <alignment horizontal="center" vertical="center" wrapText="1"/>
    </xf>
    <xf numFmtId="0" fontId="16" fillId="0" borderId="1" xfId="0" quotePrefix="1" applyFont="1" applyBorder="1" applyAlignment="1">
      <alignment horizontal="center" vertical="center" wrapText="1"/>
    </xf>
    <xf numFmtId="2" fontId="16" fillId="0" borderId="1" xfId="0" quotePrefix="1" applyNumberFormat="1" applyFont="1" applyBorder="1" applyAlignment="1">
      <alignment horizontal="center" vertical="center" wrapText="1"/>
    </xf>
    <xf numFmtId="0" fontId="16" fillId="0" borderId="1" xfId="0" applyFont="1" applyBorder="1" applyAlignment="1">
      <alignment horizontal="center" vertical="center"/>
    </xf>
    <xf numFmtId="0" fontId="16" fillId="0" borderId="0" xfId="0" applyFont="1" applyAlignment="1">
      <alignment horizontal="center" vertical="center"/>
    </xf>
    <xf numFmtId="3" fontId="6" fillId="2" borderId="1" xfId="0" quotePrefix="1" applyNumberFormat="1" applyFont="1" applyFill="1" applyBorder="1" applyAlignment="1">
      <alignment horizontal="center" vertical="center" wrapText="1"/>
    </xf>
    <xf numFmtId="3" fontId="13" fillId="2" borderId="1" xfId="0" quotePrefix="1" applyNumberFormat="1" applyFont="1" applyFill="1" applyBorder="1" applyAlignment="1">
      <alignment horizontal="center" vertical="center" wrapText="1"/>
    </xf>
    <xf numFmtId="0" fontId="7" fillId="0" borderId="1" xfId="2" applyFont="1" applyBorder="1" applyAlignment="1">
      <alignment horizontal="left" vertical="center"/>
    </xf>
    <xf numFmtId="14" fontId="7" fillId="3" borderId="1" xfId="1" quotePrefix="1" applyNumberFormat="1" applyFont="1" applyFill="1" applyBorder="1" applyAlignment="1">
      <alignment horizontal="center" vertical="center"/>
    </xf>
    <xf numFmtId="0" fontId="7" fillId="3" borderId="1" xfId="0" quotePrefix="1" applyFont="1" applyFill="1" applyBorder="1" applyAlignment="1">
      <alignment horizontal="left" vertical="center"/>
    </xf>
    <xf numFmtId="0" fontId="7" fillId="3" borderId="1" xfId="0" quotePrefix="1" applyFont="1" applyFill="1" applyBorder="1" applyAlignment="1">
      <alignment horizontal="left" vertical="center" wrapText="1"/>
    </xf>
    <xf numFmtId="3" fontId="7" fillId="3" borderId="1" xfId="0" applyNumberFormat="1" applyFont="1" applyFill="1" applyBorder="1" applyAlignment="1">
      <alignment horizontal="center" vertical="center"/>
    </xf>
    <xf numFmtId="3" fontId="14" fillId="3" borderId="1" xfId="0" applyNumberFormat="1" applyFont="1" applyFill="1" applyBorder="1" applyAlignment="1">
      <alignment horizontal="center" vertical="center" wrapText="1"/>
    </xf>
    <xf numFmtId="0" fontId="7" fillId="3" borderId="1" xfId="0" quotePrefix="1" applyFont="1" applyFill="1" applyBorder="1" applyAlignment="1">
      <alignment horizontal="center" vertical="center"/>
    </xf>
    <xf numFmtId="0" fontId="7" fillId="3" borderId="0" xfId="0" applyFont="1" applyFill="1" applyAlignment="1">
      <alignment horizontal="center" vertical="center"/>
    </xf>
    <xf numFmtId="0" fontId="7" fillId="3" borderId="0" xfId="0" applyFont="1" applyFill="1" applyAlignment="1">
      <alignment horizontal="left" vertical="center"/>
    </xf>
    <xf numFmtId="0" fontId="21" fillId="0" borderId="0" xfId="0" applyFont="1"/>
    <xf numFmtId="0" fontId="21" fillId="0" borderId="0" xfId="0" applyFont="1" applyAlignment="1">
      <alignment horizontal="center"/>
    </xf>
    <xf numFmtId="0" fontId="16" fillId="0" borderId="0" xfId="0" applyFont="1"/>
    <xf numFmtId="0" fontId="21" fillId="0" borderId="0" xfId="0" applyFont="1" applyAlignment="1">
      <alignment vertical="center"/>
    </xf>
    <xf numFmtId="0" fontId="22" fillId="0" borderId="0" xfId="0" applyFont="1" applyAlignment="1">
      <alignment horizontal="center" vertical="center"/>
    </xf>
    <xf numFmtId="0" fontId="14" fillId="0" borderId="0" xfId="0" applyFont="1" applyAlignment="1">
      <alignment horizontal="center" vertical="center" wrapText="1"/>
    </xf>
    <xf numFmtId="0" fontId="22" fillId="0" borderId="0" xfId="0" applyFont="1" applyAlignment="1">
      <alignment vertical="center"/>
    </xf>
    <xf numFmtId="3" fontId="7" fillId="4" borderId="1" xfId="0" applyNumberFormat="1" applyFont="1" applyFill="1" applyBorder="1" applyAlignment="1">
      <alignment horizontal="center" vertical="center"/>
    </xf>
    <xf numFmtId="3" fontId="14" fillId="4" borderId="1" xfId="0" applyNumberFormat="1" applyFont="1" applyFill="1" applyBorder="1" applyAlignment="1">
      <alignment horizontal="center" vertical="center" wrapText="1"/>
    </xf>
    <xf numFmtId="3" fontId="7" fillId="4" borderId="1" xfId="6" applyNumberFormat="1" applyFont="1" applyFill="1" applyBorder="1" applyAlignment="1">
      <alignment horizontal="center"/>
    </xf>
    <xf numFmtId="3" fontId="7" fillId="3" borderId="1" xfId="6" applyNumberFormat="1" applyFont="1" applyFill="1" applyBorder="1" applyAlignment="1">
      <alignment horizontal="center"/>
    </xf>
    <xf numFmtId="0" fontId="7" fillId="0" borderId="0" xfId="0" quotePrefix="1" applyFont="1" applyAlignment="1">
      <alignment horizontal="center" vertical="center"/>
    </xf>
    <xf numFmtId="2" fontId="7" fillId="0" borderId="0" xfId="0" applyNumberFormat="1" applyFont="1" applyAlignment="1">
      <alignment horizontal="center" vertical="center"/>
    </xf>
    <xf numFmtId="0" fontId="7" fillId="0" borderId="0" xfId="0" quotePrefix="1" applyFont="1" applyAlignment="1">
      <alignment horizontal="center" vertical="center" wrapText="1"/>
    </xf>
    <xf numFmtId="0" fontId="23" fillId="0" borderId="0" xfId="0" applyFont="1"/>
    <xf numFmtId="0" fontId="24" fillId="0" borderId="0" xfId="0" applyFont="1" applyAlignment="1">
      <alignment horizontal="left" vertical="center"/>
    </xf>
    <xf numFmtId="0" fontId="23" fillId="0" borderId="0" xfId="0" applyFont="1" applyAlignment="1">
      <alignment horizontal="center"/>
    </xf>
    <xf numFmtId="3" fontId="7" fillId="0" borderId="1" xfId="6" applyNumberFormat="1" applyFont="1" applyFill="1" applyBorder="1" applyAlignment="1">
      <alignment horizontal="center" vertical="center"/>
    </xf>
    <xf numFmtId="0" fontId="0" fillId="3" borderId="0" xfId="0" applyFill="1" applyAlignment="1">
      <alignment vertical="center"/>
    </xf>
    <xf numFmtId="0" fontId="17" fillId="3" borderId="0" xfId="0" applyFont="1" applyFill="1" applyAlignment="1">
      <alignment horizontal="right" vertical="center"/>
    </xf>
    <xf numFmtId="0" fontId="17" fillId="3" borderId="1" xfId="0" applyFont="1" applyFill="1" applyBorder="1" applyAlignment="1">
      <alignment horizontal="center" vertical="center" wrapText="1"/>
    </xf>
    <xf numFmtId="49" fontId="20" fillId="3" borderId="1" xfId="0" applyNumberFormat="1" applyFont="1" applyFill="1" applyBorder="1" applyAlignment="1">
      <alignment horizontal="center" vertical="center"/>
    </xf>
    <xf numFmtId="0" fontId="17" fillId="3" borderId="1" xfId="0" applyFont="1" applyFill="1" applyBorder="1" applyAlignment="1">
      <alignment horizontal="center" vertical="center"/>
    </xf>
    <xf numFmtId="168" fontId="17" fillId="3" borderId="1" xfId="6" applyNumberFormat="1" applyFont="1"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vertical="center"/>
    </xf>
    <xf numFmtId="3" fontId="0" fillId="3" borderId="1" xfId="0" applyNumberFormat="1" applyFill="1" applyBorder="1" applyAlignment="1">
      <alignment vertical="center"/>
    </xf>
    <xf numFmtId="0" fontId="0" fillId="3" borderId="1" xfId="0" quotePrefix="1" applyFill="1" applyBorder="1" applyAlignment="1">
      <alignment vertical="center"/>
    </xf>
    <xf numFmtId="164" fontId="17" fillId="3" borderId="1" xfId="6" applyFont="1" applyFill="1" applyBorder="1" applyAlignment="1">
      <alignment horizontal="center" vertical="center"/>
    </xf>
    <xf numFmtId="164" fontId="0" fillId="3" borderId="1" xfId="0" applyNumberFormat="1" applyFill="1" applyBorder="1" applyAlignment="1">
      <alignment vertical="center"/>
    </xf>
    <xf numFmtId="0" fontId="25" fillId="3" borderId="0" xfId="0" applyFont="1" applyFill="1" applyAlignment="1">
      <alignment vertical="center"/>
    </xf>
    <xf numFmtId="168" fontId="0" fillId="3" borderId="1" xfId="0" applyNumberFormat="1" applyFill="1" applyBorder="1" applyAlignment="1">
      <alignment vertical="center"/>
    </xf>
    <xf numFmtId="0" fontId="3" fillId="0" borderId="0" xfId="8"/>
    <xf numFmtId="0" fontId="15" fillId="3" borderId="0" xfId="8" applyFont="1" applyFill="1" applyAlignment="1">
      <alignment vertical="center" wrapText="1"/>
    </xf>
    <xf numFmtId="0" fontId="26" fillId="3" borderId="0" xfId="8" applyFont="1" applyFill="1" applyAlignment="1">
      <alignment vertical="center" wrapText="1"/>
    </xf>
    <xf numFmtId="0" fontId="8" fillId="3" borderId="0" xfId="8" applyFont="1" applyFill="1" applyAlignment="1">
      <alignment horizontal="center" vertical="center" wrapText="1"/>
    </xf>
    <xf numFmtId="169" fontId="8" fillId="3" borderId="0" xfId="8" applyNumberFormat="1" applyFont="1" applyFill="1" applyAlignment="1">
      <alignment horizontal="center" vertical="center" wrapText="1"/>
    </xf>
    <xf numFmtId="4" fontId="8" fillId="3" borderId="0" xfId="8" applyNumberFormat="1" applyFont="1" applyFill="1" applyAlignment="1">
      <alignment horizontal="center" vertical="center" wrapText="1"/>
    </xf>
    <xf numFmtId="3" fontId="8" fillId="3" borderId="0" xfId="8" applyNumberFormat="1" applyFont="1" applyFill="1" applyAlignment="1">
      <alignment horizontal="center" vertical="center" wrapText="1"/>
    </xf>
    <xf numFmtId="3" fontId="19" fillId="3" borderId="0" xfId="8" applyNumberFormat="1" applyFont="1" applyFill="1" applyAlignment="1">
      <alignment horizontal="center" vertical="center" wrapText="1"/>
    </xf>
    <xf numFmtId="0" fontId="8" fillId="0" borderId="0" xfId="8" applyFont="1" applyAlignment="1">
      <alignment horizontal="center" vertical="center" wrapText="1"/>
    </xf>
    <xf numFmtId="0" fontId="31" fillId="0" borderId="0" xfId="8" applyFont="1"/>
    <xf numFmtId="0" fontId="13" fillId="3" borderId="1" xfId="9" applyFont="1" applyFill="1" applyBorder="1" applyAlignment="1">
      <alignment horizontal="center" vertical="center" wrapText="1"/>
    </xf>
    <xf numFmtId="4" fontId="13" fillId="3" borderId="1" xfId="9" applyNumberFormat="1" applyFont="1" applyFill="1" applyBorder="1" applyAlignment="1">
      <alignment horizontal="center" vertical="center" wrapText="1"/>
    </xf>
    <xf numFmtId="4" fontId="29" fillId="3" borderId="1" xfId="9" applyNumberFormat="1" applyFont="1" applyFill="1" applyBorder="1" applyAlignment="1">
      <alignment horizontal="center" vertical="center" wrapText="1"/>
    </xf>
    <xf numFmtId="170" fontId="13" fillId="0" borderId="1" xfId="9" applyNumberFormat="1" applyFont="1" applyBorder="1" applyAlignment="1">
      <alignment horizontal="center" vertical="center" wrapText="1"/>
    </xf>
    <xf numFmtId="1" fontId="32" fillId="3" borderId="1" xfId="9" applyNumberFormat="1" applyFont="1" applyFill="1" applyBorder="1" applyAlignment="1">
      <alignment horizontal="center" vertical="center" wrapText="1"/>
    </xf>
    <xf numFmtId="170" fontId="32" fillId="0" borderId="1" xfId="9" applyNumberFormat="1" applyFont="1" applyBorder="1" applyAlignment="1">
      <alignment horizontal="center" vertical="center" wrapText="1"/>
    </xf>
    <xf numFmtId="3" fontId="13" fillId="3" borderId="1" xfId="9" applyNumberFormat="1" applyFont="1" applyFill="1" applyBorder="1" applyAlignment="1">
      <alignment horizontal="center" vertical="center" wrapText="1"/>
    </xf>
    <xf numFmtId="1" fontId="32" fillId="3" borderId="1" xfId="9" applyNumberFormat="1" applyFont="1" applyFill="1" applyBorder="1" applyAlignment="1" applyProtection="1">
      <alignment horizontal="center" vertical="center" wrapText="1"/>
      <protection locked="0"/>
    </xf>
    <xf numFmtId="0" fontId="30" fillId="3" borderId="1" xfId="8" applyFont="1" applyFill="1" applyBorder="1" applyAlignment="1">
      <alignment horizontal="center" vertical="center" wrapText="1"/>
    </xf>
    <xf numFmtId="0" fontId="13" fillId="3" borderId="3" xfId="8" applyFont="1" applyFill="1" applyBorder="1" applyAlignment="1">
      <alignment horizontal="center" vertical="center" wrapText="1"/>
    </xf>
    <xf numFmtId="0" fontId="9" fillId="3" borderId="1" xfId="9" applyFont="1" applyFill="1" applyBorder="1" applyAlignment="1">
      <alignment horizontal="center" vertical="center" wrapText="1"/>
    </xf>
    <xf numFmtId="0" fontId="33" fillId="3" borderId="1" xfId="9" applyFont="1" applyFill="1" applyBorder="1" applyAlignment="1">
      <alignment horizontal="center" vertical="center" wrapText="1"/>
    </xf>
    <xf numFmtId="169" fontId="33" fillId="3" borderId="1" xfId="9" applyNumberFormat="1" applyFont="1" applyFill="1" applyBorder="1" applyAlignment="1">
      <alignment horizontal="center" vertical="center" wrapText="1"/>
    </xf>
    <xf numFmtId="4" fontId="33" fillId="3" borderId="1" xfId="9" applyNumberFormat="1" applyFont="1" applyFill="1" applyBorder="1" applyAlignment="1">
      <alignment horizontal="center" vertical="center" wrapText="1"/>
    </xf>
    <xf numFmtId="4" fontId="34" fillId="3" borderId="1" xfId="9" applyNumberFormat="1" applyFont="1" applyFill="1" applyBorder="1" applyAlignment="1">
      <alignment horizontal="center" vertical="center" wrapText="1"/>
    </xf>
    <xf numFmtId="3" fontId="33" fillId="3" borderId="1" xfId="9" applyNumberFormat="1" applyFont="1" applyFill="1" applyBorder="1" applyAlignment="1">
      <alignment horizontal="center" vertical="center" wrapText="1"/>
    </xf>
    <xf numFmtId="3" fontId="35" fillId="3" borderId="1" xfId="9" applyNumberFormat="1" applyFont="1" applyFill="1" applyBorder="1" applyAlignment="1">
      <alignment horizontal="center" vertical="center" wrapText="1"/>
    </xf>
    <xf numFmtId="0" fontId="33" fillId="0" borderId="1" xfId="9" applyFont="1" applyBorder="1" applyAlignment="1">
      <alignment horizontal="center" vertical="center" wrapText="1"/>
    </xf>
    <xf numFmtId="0" fontId="36" fillId="0" borderId="0" xfId="8" applyFont="1"/>
    <xf numFmtId="0" fontId="6" fillId="2" borderId="1" xfId="9" applyFont="1" applyFill="1" applyBorder="1" applyAlignment="1">
      <alignment horizontal="center" vertical="center" wrapText="1"/>
    </xf>
    <xf numFmtId="169" fontId="6" fillId="2" borderId="1" xfId="9" applyNumberFormat="1" applyFont="1" applyFill="1" applyBorder="1" applyAlignment="1">
      <alignment horizontal="center" vertical="center" wrapText="1"/>
    </xf>
    <xf numFmtId="4" fontId="6" fillId="2" borderId="1" xfId="9" applyNumberFormat="1" applyFont="1" applyFill="1" applyBorder="1" applyAlignment="1">
      <alignment horizontal="center" vertical="center" wrapText="1"/>
    </xf>
    <xf numFmtId="4" fontId="37" fillId="2" borderId="1" xfId="9" applyNumberFormat="1" applyFont="1" applyFill="1" applyBorder="1" applyAlignment="1">
      <alignment horizontal="center" vertical="center" wrapText="1"/>
    </xf>
    <xf numFmtId="3" fontId="6" fillId="2" borderId="1" xfId="9" applyNumberFormat="1" applyFont="1" applyFill="1" applyBorder="1" applyAlignment="1">
      <alignment horizontal="center" vertical="center" wrapText="1"/>
    </xf>
    <xf numFmtId="3" fontId="38" fillId="2" borderId="1" xfId="9" applyNumberFormat="1" applyFont="1" applyFill="1" applyBorder="1" applyAlignment="1">
      <alignment horizontal="center" vertical="center" wrapText="1"/>
    </xf>
    <xf numFmtId="166" fontId="7" fillId="2" borderId="1" xfId="8" applyNumberFormat="1" applyFont="1" applyFill="1" applyBorder="1" applyAlignment="1">
      <alignment horizontal="center" vertical="center" wrapText="1"/>
    </xf>
    <xf numFmtId="3" fontId="6" fillId="2" borderId="1" xfId="9" applyNumberFormat="1" applyFont="1" applyFill="1" applyBorder="1" applyAlignment="1">
      <alignment horizontal="right" vertical="center" wrapText="1"/>
    </xf>
    <xf numFmtId="4" fontId="39" fillId="0" borderId="0" xfId="8" applyNumberFormat="1" applyFont="1" applyAlignment="1">
      <alignment vertical="center"/>
    </xf>
    <xf numFmtId="3" fontId="39" fillId="0" borderId="0" xfId="8" applyNumberFormat="1" applyFont="1" applyAlignment="1">
      <alignment vertical="center"/>
    </xf>
    <xf numFmtId="0" fontId="39" fillId="0" borderId="0" xfId="8" applyFont="1" applyAlignment="1">
      <alignment vertical="center"/>
    </xf>
    <xf numFmtId="0" fontId="6" fillId="5" borderId="3" xfId="9" applyFont="1" applyFill="1" applyBorder="1" applyAlignment="1">
      <alignment horizontal="center" vertical="center" wrapText="1"/>
    </xf>
    <xf numFmtId="3" fontId="6" fillId="5" borderId="3" xfId="9" applyNumberFormat="1" applyFont="1" applyFill="1" applyBorder="1" applyAlignment="1">
      <alignment horizontal="center" vertical="center" wrapText="1"/>
    </xf>
    <xf numFmtId="166" fontId="7" fillId="5" borderId="3" xfId="8" applyNumberFormat="1" applyFont="1" applyFill="1" applyBorder="1" applyAlignment="1">
      <alignment horizontal="center" vertical="center" wrapText="1"/>
    </xf>
    <xf numFmtId="3" fontId="6" fillId="5" borderId="3" xfId="9" applyNumberFormat="1" applyFont="1" applyFill="1" applyBorder="1" applyAlignment="1">
      <alignment horizontal="right" vertical="center" wrapText="1"/>
    </xf>
    <xf numFmtId="4" fontId="6" fillId="5" borderId="3" xfId="9"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1" xfId="0" applyFont="1" applyFill="1" applyBorder="1" applyAlignment="1">
      <alignment vertical="center" wrapText="1"/>
    </xf>
    <xf numFmtId="14" fontId="22" fillId="3" borderId="1" xfId="0" applyNumberFormat="1" applyFont="1" applyFill="1" applyBorder="1" applyAlignment="1">
      <alignment horizontal="center" vertical="center" wrapText="1"/>
    </xf>
    <xf numFmtId="3" fontId="7" fillId="0" borderId="1" xfId="4" applyNumberFormat="1" applyFont="1" applyBorder="1" applyAlignment="1">
      <alignment vertical="center" wrapText="1"/>
    </xf>
    <xf numFmtId="1" fontId="7" fillId="0" borderId="1" xfId="4" applyNumberFormat="1" applyFont="1" applyBorder="1" applyAlignment="1">
      <alignment vertical="center" wrapText="1"/>
    </xf>
    <xf numFmtId="169" fontId="7" fillId="0" borderId="1" xfId="4" quotePrefix="1" applyNumberFormat="1" applyFont="1" applyBorder="1" applyAlignment="1">
      <alignment vertical="center" wrapText="1"/>
    </xf>
    <xf numFmtId="4" fontId="7" fillId="0" borderId="1" xfId="4" applyNumberFormat="1" applyFont="1" applyBorder="1" applyAlignment="1">
      <alignment vertical="center" wrapText="1"/>
    </xf>
    <xf numFmtId="170" fontId="22" fillId="3" borderId="1" xfId="4" applyNumberFormat="1" applyFont="1" applyFill="1" applyBorder="1" applyAlignment="1">
      <alignment horizontal="center" vertical="center" wrapText="1"/>
    </xf>
    <xf numFmtId="2" fontId="7" fillId="0" borderId="4" xfId="4" applyNumberFormat="1" applyFont="1" applyBorder="1" applyAlignment="1">
      <alignment horizontal="center" vertical="center" wrapText="1"/>
    </xf>
    <xf numFmtId="49" fontId="7" fillId="0" borderId="4" xfId="4" applyNumberFormat="1" applyFont="1" applyBorder="1" applyAlignment="1">
      <alignment horizontal="center" vertical="center" wrapText="1"/>
    </xf>
    <xf numFmtId="9" fontId="7" fillId="0" borderId="4" xfId="9" applyNumberFormat="1" applyFont="1" applyBorder="1" applyAlignment="1">
      <alignment horizontal="center" vertical="center" wrapText="1"/>
    </xf>
    <xf numFmtId="2" fontId="7" fillId="0" borderId="4" xfId="9" quotePrefix="1" applyNumberFormat="1" applyFont="1" applyBorder="1" applyAlignment="1">
      <alignment horizontal="center" vertical="center" wrapText="1"/>
    </xf>
    <xf numFmtId="9" fontId="40" fillId="3" borderId="1" xfId="9" applyNumberFormat="1" applyFont="1" applyFill="1" applyBorder="1" applyAlignment="1">
      <alignment horizontal="center" vertical="center" wrapText="1"/>
    </xf>
    <xf numFmtId="2" fontId="40" fillId="3" borderId="1" xfId="9" quotePrefix="1" applyNumberFormat="1" applyFont="1" applyFill="1" applyBorder="1" applyAlignment="1">
      <alignment horizontal="center" vertical="center" wrapText="1"/>
    </xf>
    <xf numFmtId="0" fontId="7" fillId="0" borderId="4" xfId="9" applyFont="1" applyBorder="1" applyAlignment="1">
      <alignment horizontal="center" vertical="center" wrapText="1"/>
    </xf>
    <xf numFmtId="3" fontId="7" fillId="0" borderId="4" xfId="9" applyNumberFormat="1" applyFont="1" applyBorder="1" applyAlignment="1">
      <alignment horizontal="right" vertical="center" wrapText="1"/>
    </xf>
    <xf numFmtId="171" fontId="7" fillId="0" borderId="4" xfId="4" applyNumberFormat="1" applyFont="1" applyBorder="1" applyAlignment="1">
      <alignment horizontal="center" vertical="center" wrapText="1"/>
    </xf>
    <xf numFmtId="1" fontId="7" fillId="0" borderId="4" xfId="4" applyNumberFormat="1" applyFont="1" applyBorder="1" applyAlignment="1">
      <alignment horizontal="center" vertical="center" wrapText="1"/>
    </xf>
    <xf numFmtId="3" fontId="7" fillId="0" borderId="4" xfId="4" applyNumberFormat="1" applyFont="1" applyBorder="1" applyAlignment="1">
      <alignment horizontal="center" vertical="center" wrapText="1"/>
    </xf>
    <xf numFmtId="166" fontId="7" fillId="0" borderId="4" xfId="9" quotePrefix="1" applyNumberFormat="1" applyFont="1" applyBorder="1" applyAlignment="1">
      <alignment horizontal="center" vertical="center" wrapText="1"/>
    </xf>
    <xf numFmtId="1" fontId="7" fillId="0" borderId="4" xfId="8" applyNumberFormat="1" applyFont="1" applyBorder="1" applyAlignment="1">
      <alignment horizontal="center" vertical="center" wrapText="1"/>
    </xf>
    <xf numFmtId="3" fontId="7" fillId="0" borderId="4" xfId="10" applyNumberFormat="1" applyFont="1" applyFill="1" applyBorder="1" applyAlignment="1">
      <alignment horizontal="right" vertical="center" wrapText="1"/>
    </xf>
    <xf numFmtId="3" fontId="7" fillId="0" borderId="3" xfId="10" applyNumberFormat="1" applyFont="1" applyFill="1" applyBorder="1" applyAlignment="1">
      <alignment horizontal="right" vertical="center" wrapText="1"/>
    </xf>
    <xf numFmtId="0" fontId="37" fillId="5" borderId="3" xfId="9" applyFont="1" applyFill="1" applyBorder="1" applyAlignment="1">
      <alignment horizontal="center" vertical="center" wrapText="1"/>
    </xf>
    <xf numFmtId="0" fontId="15" fillId="5" borderId="1" xfId="0" applyFont="1" applyFill="1" applyBorder="1" applyAlignment="1">
      <alignment horizontal="center" vertical="center" wrapText="1"/>
    </xf>
    <xf numFmtId="0" fontId="41" fillId="0" borderId="0" xfId="8" applyFont="1"/>
    <xf numFmtId="0" fontId="42" fillId="0" borderId="0" xfId="8" applyFont="1"/>
    <xf numFmtId="0" fontId="42" fillId="3" borderId="0" xfId="8" applyFont="1" applyFill="1"/>
    <xf numFmtId="0" fontId="3" fillId="3" borderId="0" xfId="8" applyFill="1"/>
    <xf numFmtId="0" fontId="7" fillId="3" borderId="0" xfId="8" applyFont="1" applyFill="1"/>
    <xf numFmtId="0" fontId="26" fillId="3" borderId="0" xfId="8" applyFont="1" applyFill="1" applyAlignment="1">
      <alignment horizontal="center" vertical="center" wrapText="1"/>
    </xf>
    <xf numFmtId="0" fontId="43" fillId="3" borderId="0" xfId="8" applyFont="1" applyFill="1" applyAlignment="1">
      <alignment horizontal="center" vertical="center" wrapText="1"/>
    </xf>
    <xf numFmtId="169" fontId="43" fillId="3" borderId="0" xfId="8" applyNumberFormat="1" applyFont="1" applyFill="1" applyAlignment="1">
      <alignment horizontal="center" vertical="center" wrapText="1"/>
    </xf>
    <xf numFmtId="4" fontId="43" fillId="3" borderId="0" xfId="8" applyNumberFormat="1" applyFont="1" applyFill="1" applyAlignment="1">
      <alignment horizontal="center" vertical="center" wrapText="1"/>
    </xf>
    <xf numFmtId="3" fontId="26" fillId="3" borderId="0" xfId="8" applyNumberFormat="1" applyFont="1" applyFill="1" applyAlignment="1">
      <alignment horizontal="center" vertical="center" wrapText="1"/>
    </xf>
    <xf numFmtId="3" fontId="18" fillId="3" borderId="0" xfId="8" applyNumberFormat="1" applyFont="1" applyFill="1" applyAlignment="1">
      <alignment horizontal="center" vertical="center" wrapText="1"/>
    </xf>
    <xf numFmtId="0" fontId="26" fillId="3" borderId="6" xfId="8" applyFont="1" applyFill="1" applyBorder="1" applyAlignment="1">
      <alignment vertical="center" wrapText="1"/>
    </xf>
    <xf numFmtId="0" fontId="37" fillId="3" borderId="1" xfId="9" applyFont="1" applyFill="1" applyBorder="1" applyAlignment="1">
      <alignment horizontal="center" vertical="center" wrapText="1"/>
    </xf>
    <xf numFmtId="4" fontId="37" fillId="3" borderId="1" xfId="9" applyNumberFormat="1" applyFont="1" applyFill="1" applyBorder="1" applyAlignment="1">
      <alignment horizontal="center" vertical="center" wrapText="1"/>
    </xf>
    <xf numFmtId="1" fontId="9" fillId="3" borderId="1" xfId="9" applyNumberFormat="1" applyFont="1" applyFill="1" applyBorder="1" applyAlignment="1">
      <alignment horizontal="center" vertical="center" wrapText="1"/>
    </xf>
    <xf numFmtId="1" fontId="8" fillId="3" borderId="1" xfId="9" applyNumberFormat="1" applyFont="1" applyFill="1" applyBorder="1" applyAlignment="1">
      <alignment horizontal="center" vertical="center" wrapText="1"/>
    </xf>
    <xf numFmtId="170" fontId="8" fillId="3" borderId="1" xfId="9" applyNumberFormat="1" applyFont="1" applyFill="1" applyBorder="1" applyAlignment="1">
      <alignment horizontal="center" vertical="center" wrapText="1"/>
    </xf>
    <xf numFmtId="170" fontId="32" fillId="3" borderId="1" xfId="9" applyNumberFormat="1" applyFont="1" applyFill="1" applyBorder="1" applyAlignment="1">
      <alignment horizontal="center" vertical="center" wrapText="1"/>
    </xf>
    <xf numFmtId="3" fontId="9" fillId="3" borderId="1" xfId="9" applyNumberFormat="1" applyFont="1" applyFill="1" applyBorder="1" applyAlignment="1">
      <alignment horizontal="center" vertical="center" wrapText="1"/>
    </xf>
    <xf numFmtId="1" fontId="8" fillId="3" borderId="1" xfId="9" applyNumberFormat="1" applyFont="1" applyFill="1" applyBorder="1" applyAlignment="1" applyProtection="1">
      <alignment horizontal="center" vertical="center" wrapText="1"/>
      <protection locked="0"/>
    </xf>
    <xf numFmtId="0" fontId="34" fillId="3" borderId="1" xfId="9" applyFont="1" applyFill="1" applyBorder="1" applyAlignment="1">
      <alignment horizontal="center" vertical="center" wrapText="1"/>
    </xf>
    <xf numFmtId="169" fontId="34" fillId="3" borderId="1" xfId="9" applyNumberFormat="1" applyFont="1" applyFill="1" applyBorder="1" applyAlignment="1">
      <alignment horizontal="center" vertical="center" wrapText="1"/>
    </xf>
    <xf numFmtId="0" fontId="44" fillId="3" borderId="1" xfId="9" applyFont="1" applyFill="1" applyBorder="1" applyAlignment="1">
      <alignment horizontal="center" vertical="center" wrapText="1"/>
    </xf>
    <xf numFmtId="0" fontId="36" fillId="3" borderId="0" xfId="8" applyFont="1" applyFill="1"/>
    <xf numFmtId="0" fontId="6" fillId="2" borderId="7" xfId="9" applyFont="1" applyFill="1" applyBorder="1" applyAlignment="1">
      <alignment vertical="center" wrapText="1"/>
    </xf>
    <xf numFmtId="0" fontId="37" fillId="2" borderId="1" xfId="9" applyFont="1" applyFill="1" applyBorder="1" applyAlignment="1">
      <alignment vertical="center" wrapText="1"/>
    </xf>
    <xf numFmtId="0" fontId="6" fillId="2" borderId="1" xfId="9" applyFont="1" applyFill="1" applyBorder="1" applyAlignment="1">
      <alignment vertical="center" wrapText="1"/>
    </xf>
    <xf numFmtId="3" fontId="6" fillId="2" borderId="1" xfId="9" quotePrefix="1" applyNumberFormat="1" applyFont="1" applyFill="1" applyBorder="1" applyAlignment="1">
      <alignment horizontal="center" vertical="center" wrapText="1"/>
    </xf>
    <xf numFmtId="49" fontId="6" fillId="2" borderId="1" xfId="9" applyNumberFormat="1" applyFont="1" applyFill="1" applyBorder="1" applyAlignment="1">
      <alignment horizontal="center" vertical="center" wrapText="1"/>
    </xf>
    <xf numFmtId="3" fontId="6" fillId="2" borderId="1" xfId="10" applyNumberFormat="1" applyFont="1" applyFill="1" applyBorder="1" applyAlignment="1">
      <alignment horizontal="center" vertical="center" wrapText="1"/>
    </xf>
    <xf numFmtId="1" fontId="6" fillId="2" borderId="1" xfId="9" applyNumberFormat="1" applyFont="1" applyFill="1" applyBorder="1" applyAlignment="1">
      <alignment horizontal="center" vertical="center" wrapText="1"/>
    </xf>
    <xf numFmtId="170" fontId="6" fillId="2" borderId="1" xfId="9" applyNumberFormat="1" applyFont="1" applyFill="1" applyBorder="1" applyAlignment="1">
      <alignment horizontal="center" vertical="center" wrapText="1"/>
    </xf>
    <xf numFmtId="166" fontId="6" fillId="2" borderId="1" xfId="9" quotePrefix="1" applyNumberFormat="1" applyFont="1" applyFill="1" applyBorder="1" applyAlignment="1">
      <alignment horizontal="center" vertical="center" wrapText="1"/>
    </xf>
    <xf numFmtId="1" fontId="6" fillId="2" borderId="1" xfId="9" quotePrefix="1" applyNumberFormat="1" applyFont="1" applyFill="1" applyBorder="1" applyAlignment="1">
      <alignment horizontal="center" vertical="center" wrapText="1"/>
    </xf>
    <xf numFmtId="0" fontId="39" fillId="3" borderId="0" xfId="8" applyFont="1" applyFill="1" applyAlignment="1">
      <alignment vertical="center"/>
    </xf>
    <xf numFmtId="0" fontId="6"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1" xfId="0" applyFont="1" applyFill="1" applyBorder="1" applyAlignment="1">
      <alignment horizontal="left" vertical="center" wrapText="1"/>
    </xf>
    <xf numFmtId="3" fontId="6" fillId="5" borderId="1" xfId="0" applyNumberFormat="1" applyFont="1" applyFill="1" applyBorder="1" applyAlignment="1">
      <alignment horizontal="right" vertical="center" wrapText="1"/>
    </xf>
    <xf numFmtId="0" fontId="6" fillId="3" borderId="1" xfId="0" applyFont="1" applyFill="1" applyBorder="1" applyAlignment="1">
      <alignment horizontal="center" vertical="center" wrapText="1"/>
    </xf>
    <xf numFmtId="2" fontId="7" fillId="3" borderId="1" xfId="4" applyNumberFormat="1" applyFont="1" applyFill="1" applyBorder="1" applyAlignment="1">
      <alignment horizontal="center" vertical="center" wrapText="1"/>
    </xf>
    <xf numFmtId="49" fontId="7" fillId="3" borderId="1" xfId="4" applyNumberFormat="1" applyFont="1" applyFill="1" applyBorder="1" applyAlignment="1">
      <alignment horizontal="center" vertical="center" wrapText="1"/>
    </xf>
    <xf numFmtId="9" fontId="7" fillId="3" borderId="1" xfId="9" applyNumberFormat="1" applyFont="1" applyFill="1" applyBorder="1" applyAlignment="1">
      <alignment horizontal="center" vertical="center" wrapText="1"/>
    </xf>
    <xf numFmtId="2" fontId="7" fillId="3" borderId="1" xfId="9" quotePrefix="1" applyNumberFormat="1" applyFont="1" applyFill="1" applyBorder="1" applyAlignment="1">
      <alignment horizontal="center" vertical="center" wrapText="1"/>
    </xf>
    <xf numFmtId="0" fontId="7" fillId="3" borderId="1" xfId="9" applyFont="1" applyFill="1" applyBorder="1" applyAlignment="1">
      <alignment horizontal="center" vertical="center" wrapText="1"/>
    </xf>
    <xf numFmtId="3" fontId="7" fillId="3" borderId="1" xfId="9" applyNumberFormat="1" applyFont="1" applyFill="1" applyBorder="1" applyAlignment="1">
      <alignment horizontal="right" vertical="center" wrapText="1"/>
    </xf>
    <xf numFmtId="171" fontId="7" fillId="3" borderId="1" xfId="4" applyNumberFormat="1" applyFont="1" applyFill="1" applyBorder="1" applyAlignment="1">
      <alignment horizontal="center" vertical="center" wrapText="1"/>
    </xf>
    <xf numFmtId="1" fontId="7" fillId="3" borderId="1" xfId="4" applyNumberFormat="1" applyFont="1" applyFill="1" applyBorder="1" applyAlignment="1">
      <alignment horizontal="center" vertical="center" wrapText="1"/>
    </xf>
    <xf numFmtId="170" fontId="7" fillId="3" borderId="1" xfId="4" applyNumberFormat="1" applyFont="1" applyFill="1" applyBorder="1" applyAlignment="1">
      <alignment horizontal="center" vertical="center" wrapText="1"/>
    </xf>
    <xf numFmtId="3" fontId="7" fillId="3" borderId="1" xfId="4" applyNumberFormat="1" applyFont="1" applyFill="1" applyBorder="1" applyAlignment="1">
      <alignment horizontal="center" vertical="center" wrapText="1"/>
    </xf>
    <xf numFmtId="166" fontId="7" fillId="3" borderId="1" xfId="9" quotePrefix="1" applyNumberFormat="1" applyFont="1" applyFill="1" applyBorder="1" applyAlignment="1">
      <alignment horizontal="center" vertical="center" wrapText="1"/>
    </xf>
    <xf numFmtId="1" fontId="7" fillId="3" borderId="1" xfId="8" applyNumberFormat="1" applyFont="1" applyFill="1" applyBorder="1" applyAlignment="1">
      <alignment horizontal="center" vertical="center" wrapText="1"/>
    </xf>
    <xf numFmtId="3" fontId="6" fillId="3" borderId="1" xfId="10" applyNumberFormat="1" applyFont="1" applyFill="1" applyBorder="1" applyAlignment="1">
      <alignment horizontal="right" vertical="center" wrapText="1"/>
    </xf>
    <xf numFmtId="172" fontId="7" fillId="3" borderId="1" xfId="7" applyNumberFormat="1" applyFont="1" applyFill="1" applyBorder="1" applyAlignment="1">
      <alignment horizontal="center" vertical="center" wrapText="1"/>
    </xf>
    <xf numFmtId="0" fontId="7" fillId="3" borderId="1" xfId="0" applyFont="1" applyFill="1" applyBorder="1" applyAlignment="1">
      <alignment vertical="center" wrapText="1"/>
    </xf>
    <xf numFmtId="3" fontId="7" fillId="3" borderId="1" xfId="4" applyNumberFormat="1" applyFont="1" applyFill="1" applyBorder="1" applyAlignment="1">
      <alignment vertical="center" wrapText="1"/>
    </xf>
    <xf numFmtId="1" fontId="7" fillId="3" borderId="1" xfId="4" applyNumberFormat="1" applyFont="1" applyFill="1" applyBorder="1" applyAlignment="1">
      <alignment vertical="center" wrapText="1"/>
    </xf>
    <xf numFmtId="169" fontId="7" fillId="3" borderId="1" xfId="4" quotePrefix="1" applyNumberFormat="1" applyFont="1" applyFill="1" applyBorder="1" applyAlignment="1">
      <alignment vertical="center" wrapText="1"/>
    </xf>
    <xf numFmtId="4" fontId="7" fillId="3" borderId="1" xfId="4" applyNumberFormat="1" applyFont="1" applyFill="1" applyBorder="1" applyAlignment="1">
      <alignment vertical="center" wrapText="1"/>
    </xf>
    <xf numFmtId="49" fontId="7" fillId="3" borderId="1" xfId="0" applyNumberFormat="1" applyFont="1" applyFill="1" applyBorder="1" applyAlignment="1">
      <alignment horizontal="center" vertical="center" wrapText="1"/>
    </xf>
    <xf numFmtId="9" fontId="42" fillId="3" borderId="1" xfId="9" applyNumberFormat="1" applyFont="1" applyFill="1" applyBorder="1" applyAlignment="1">
      <alignment horizontal="center" vertical="center" wrapText="1"/>
    </xf>
    <xf numFmtId="2" fontId="42" fillId="3" borderId="1" xfId="9" quotePrefix="1" applyNumberFormat="1" applyFont="1" applyFill="1" applyBorder="1" applyAlignment="1">
      <alignment horizontal="center" vertical="center" wrapText="1"/>
    </xf>
    <xf numFmtId="3" fontId="39" fillId="3" borderId="1" xfId="8" applyNumberFormat="1" applyFont="1" applyFill="1" applyBorder="1" applyAlignment="1">
      <alignment vertical="center"/>
    </xf>
    <xf numFmtId="3" fontId="7" fillId="3" borderId="1" xfId="10" applyNumberFormat="1" applyFont="1" applyFill="1" applyBorder="1" applyAlignment="1">
      <alignment horizontal="right" vertical="center" wrapText="1"/>
    </xf>
    <xf numFmtId="0" fontId="7" fillId="3" borderId="1" xfId="0" applyFont="1" applyFill="1" applyBorder="1" applyAlignment="1">
      <alignment horizontal="center" vertical="top" wrapText="1"/>
    </xf>
    <xf numFmtId="0" fontId="39" fillId="3" borderId="0" xfId="8" applyFont="1" applyFill="1" applyAlignment="1">
      <alignment vertical="top"/>
    </xf>
    <xf numFmtId="0" fontId="14" fillId="3" borderId="1" xfId="0" applyFont="1" applyFill="1" applyBorder="1" applyAlignment="1">
      <alignment horizontal="center" vertical="center" wrapText="1"/>
    </xf>
    <xf numFmtId="0" fontId="8" fillId="5" borderId="1" xfId="0" applyFont="1" applyFill="1" applyBorder="1" applyAlignment="1">
      <alignment horizontal="right" vertical="center" wrapText="1"/>
    </xf>
    <xf numFmtId="171" fontId="8" fillId="5" borderId="1" xfId="0" applyNumberFormat="1" applyFont="1" applyFill="1" applyBorder="1" applyAlignment="1">
      <alignment horizontal="center" vertical="center" wrapText="1"/>
    </xf>
    <xf numFmtId="1" fontId="6" fillId="5" borderId="1" xfId="0" applyNumberFormat="1" applyFont="1" applyFill="1" applyBorder="1" applyAlignment="1">
      <alignment horizontal="right" vertical="center" wrapText="1"/>
    </xf>
    <xf numFmtId="49" fontId="7" fillId="3" borderId="1" xfId="8" applyNumberFormat="1"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9" xfId="0" applyFont="1" applyFill="1" applyBorder="1" applyAlignment="1">
      <alignment vertical="center" wrapText="1"/>
    </xf>
    <xf numFmtId="0" fontId="7" fillId="3" borderId="5" xfId="0" applyFont="1" applyFill="1" applyBorder="1" applyAlignment="1">
      <alignment vertical="center" wrapText="1"/>
    </xf>
    <xf numFmtId="14" fontId="7" fillId="3" borderId="5" xfId="0" applyNumberFormat="1" applyFont="1" applyFill="1" applyBorder="1" applyAlignment="1">
      <alignment horizontal="center" vertical="center" wrapText="1"/>
    </xf>
    <xf numFmtId="3" fontId="7" fillId="3" borderId="2" xfId="10" applyNumberFormat="1" applyFont="1" applyFill="1" applyBorder="1" applyAlignment="1">
      <alignment horizontal="right" vertical="center" wrapText="1"/>
    </xf>
    <xf numFmtId="0" fontId="22" fillId="0" borderId="1" xfId="0" applyFont="1" applyBorder="1" applyAlignment="1">
      <alignment vertical="center" wrapText="1"/>
    </xf>
    <xf numFmtId="0" fontId="7" fillId="3" borderId="0" xfId="0" applyFont="1" applyFill="1" applyAlignment="1">
      <alignment horizontal="center" vertical="center" wrapText="1"/>
    </xf>
    <xf numFmtId="0" fontId="7" fillId="3" borderId="0" xfId="0" applyFont="1" applyFill="1" applyAlignment="1">
      <alignment vertical="center" wrapText="1"/>
    </xf>
    <xf numFmtId="14" fontId="7" fillId="3" borderId="0" xfId="0" applyNumberFormat="1" applyFont="1" applyFill="1" applyAlignment="1">
      <alignment horizontal="center" vertical="center" wrapText="1"/>
    </xf>
    <xf numFmtId="3" fontId="7" fillId="3" borderId="0" xfId="4" applyNumberFormat="1" applyFont="1" applyFill="1" applyAlignment="1">
      <alignment vertical="center" wrapText="1"/>
    </xf>
    <xf numFmtId="1" fontId="7" fillId="3" borderId="0" xfId="4" applyNumberFormat="1" applyFont="1" applyFill="1" applyAlignment="1">
      <alignment vertical="center" wrapText="1"/>
    </xf>
    <xf numFmtId="169" fontId="7" fillId="3" borderId="0" xfId="4" quotePrefix="1" applyNumberFormat="1" applyFont="1" applyFill="1" applyAlignment="1">
      <alignment vertical="center" wrapText="1"/>
    </xf>
    <xf numFmtId="4" fontId="7" fillId="3" borderId="0" xfId="4" applyNumberFormat="1" applyFont="1" applyFill="1" applyAlignment="1">
      <alignment vertical="center" wrapText="1"/>
    </xf>
    <xf numFmtId="2" fontId="7" fillId="3" borderId="0" xfId="4" applyNumberFormat="1" applyFont="1" applyFill="1" applyAlignment="1">
      <alignment horizontal="center" vertical="center" wrapText="1"/>
    </xf>
    <xf numFmtId="49" fontId="7" fillId="3" borderId="0" xfId="4" applyNumberFormat="1" applyFont="1" applyFill="1" applyAlignment="1">
      <alignment horizontal="center" vertical="center" wrapText="1"/>
    </xf>
    <xf numFmtId="9" fontId="7" fillId="3" borderId="0" xfId="9" applyNumberFormat="1" applyFont="1" applyFill="1" applyAlignment="1">
      <alignment horizontal="center" vertical="center" wrapText="1"/>
    </xf>
    <xf numFmtId="2" fontId="7" fillId="3" borderId="0" xfId="9" quotePrefix="1" applyNumberFormat="1" applyFont="1" applyFill="1" applyAlignment="1">
      <alignment horizontal="center" vertical="center" wrapText="1"/>
    </xf>
    <xf numFmtId="0" fontId="7" fillId="3" borderId="0" xfId="9" applyFont="1" applyFill="1" applyAlignment="1">
      <alignment horizontal="center" vertical="center" wrapText="1"/>
    </xf>
    <xf numFmtId="3" fontId="7" fillId="3" borderId="0" xfId="9" applyNumberFormat="1" applyFont="1" applyFill="1" applyAlignment="1">
      <alignment horizontal="right" vertical="center" wrapText="1"/>
    </xf>
    <xf numFmtId="171" fontId="7" fillId="3" borderId="0" xfId="4" applyNumberFormat="1" applyFont="1" applyFill="1" applyAlignment="1">
      <alignment horizontal="center" vertical="center" wrapText="1"/>
    </xf>
    <xf numFmtId="1" fontId="7" fillId="3" borderId="0" xfId="4" applyNumberFormat="1" applyFont="1" applyFill="1" applyAlignment="1">
      <alignment horizontal="center" vertical="center" wrapText="1"/>
    </xf>
    <xf numFmtId="170" fontId="7" fillId="3" borderId="0" xfId="4" applyNumberFormat="1" applyFont="1" applyFill="1" applyAlignment="1">
      <alignment horizontal="center" vertical="center" wrapText="1"/>
    </xf>
    <xf numFmtId="3" fontId="7" fillId="3" borderId="0" xfId="4" applyNumberFormat="1" applyFont="1" applyFill="1" applyAlignment="1">
      <alignment horizontal="center" vertical="center" wrapText="1"/>
    </xf>
    <xf numFmtId="166" fontId="6" fillId="3" borderId="0" xfId="9" quotePrefix="1" applyNumberFormat="1" applyFont="1" applyFill="1" applyAlignment="1">
      <alignment horizontal="center" vertical="center" wrapText="1"/>
    </xf>
    <xf numFmtId="1" fontId="7" fillId="3" borderId="0" xfId="8" applyNumberFormat="1" applyFont="1" applyFill="1" applyAlignment="1">
      <alignment horizontal="center" vertical="center" wrapText="1"/>
    </xf>
    <xf numFmtId="3" fontId="39" fillId="3" borderId="0" xfId="8" applyNumberFormat="1" applyFont="1" applyFill="1" applyAlignment="1">
      <alignment vertical="center"/>
    </xf>
    <xf numFmtId="3" fontId="7" fillId="3" borderId="0" xfId="10" applyNumberFormat="1" applyFont="1" applyFill="1" applyBorder="1" applyAlignment="1">
      <alignment horizontal="right" vertical="center" wrapText="1"/>
    </xf>
    <xf numFmtId="0" fontId="37" fillId="3" borderId="0" xfId="8" applyFont="1" applyFill="1"/>
    <xf numFmtId="3" fontId="46" fillId="0" borderId="0" xfId="0" applyNumberFormat="1" applyFont="1" applyAlignment="1">
      <alignment vertical="center"/>
    </xf>
    <xf numFmtId="0" fontId="46" fillId="0" borderId="0" xfId="0" applyFont="1" applyAlignment="1">
      <alignment vertical="center"/>
    </xf>
    <xf numFmtId="0" fontId="42" fillId="3" borderId="1" xfId="0" applyFont="1" applyFill="1" applyBorder="1" applyAlignment="1">
      <alignment horizontal="center" vertical="center" wrapText="1"/>
    </xf>
    <xf numFmtId="0" fontId="42" fillId="3" borderId="1" xfId="0" applyFont="1" applyFill="1" applyBorder="1" applyAlignment="1">
      <alignment vertical="center" wrapText="1"/>
    </xf>
    <xf numFmtId="14" fontId="42" fillId="3" borderId="1" xfId="0" applyNumberFormat="1" applyFont="1" applyFill="1" applyBorder="1" applyAlignment="1">
      <alignment horizontal="center" vertical="center" wrapText="1"/>
    </xf>
    <xf numFmtId="3" fontId="42" fillId="3" borderId="1" xfId="4" applyNumberFormat="1" applyFont="1" applyFill="1" applyBorder="1" applyAlignment="1">
      <alignment vertical="center" wrapText="1"/>
    </xf>
    <xf numFmtId="1" fontId="42" fillId="3" borderId="1" xfId="4" applyNumberFormat="1" applyFont="1" applyFill="1" applyBorder="1" applyAlignment="1">
      <alignment vertical="center" wrapText="1"/>
    </xf>
    <xf numFmtId="169" fontId="42" fillId="3" borderId="1" xfId="4" quotePrefix="1" applyNumberFormat="1" applyFont="1" applyFill="1" applyBorder="1" applyAlignment="1">
      <alignment vertical="center" wrapText="1"/>
    </xf>
    <xf numFmtId="4" fontId="42" fillId="3" borderId="1" xfId="4" applyNumberFormat="1" applyFont="1" applyFill="1" applyBorder="1" applyAlignment="1">
      <alignment vertical="center" wrapText="1"/>
    </xf>
    <xf numFmtId="2" fontId="42" fillId="3" borderId="1" xfId="4" applyNumberFormat="1" applyFont="1" applyFill="1" applyBorder="1" applyAlignment="1">
      <alignment horizontal="center" vertical="center" wrapText="1"/>
    </xf>
    <xf numFmtId="49" fontId="42" fillId="3" borderId="1" xfId="4" applyNumberFormat="1" applyFont="1" applyFill="1" applyBorder="1" applyAlignment="1">
      <alignment horizontal="center" vertical="center" wrapText="1"/>
    </xf>
    <xf numFmtId="0" fontId="42" fillId="3" borderId="1" xfId="9" applyFont="1" applyFill="1" applyBorder="1" applyAlignment="1">
      <alignment horizontal="center" vertical="center" wrapText="1"/>
    </xf>
    <xf numFmtId="3" fontId="42" fillId="3" borderId="1" xfId="9" applyNumberFormat="1" applyFont="1" applyFill="1" applyBorder="1" applyAlignment="1">
      <alignment horizontal="right" vertical="center" wrapText="1"/>
    </xf>
    <xf numFmtId="171" fontId="42" fillId="3" borderId="1" xfId="4" applyNumberFormat="1" applyFont="1" applyFill="1" applyBorder="1" applyAlignment="1">
      <alignment horizontal="center" vertical="center" wrapText="1"/>
    </xf>
    <xf numFmtId="1" fontId="42" fillId="3" borderId="1" xfId="4" applyNumberFormat="1" applyFont="1" applyFill="1" applyBorder="1" applyAlignment="1">
      <alignment horizontal="center" vertical="center" wrapText="1"/>
    </xf>
    <xf numFmtId="170" fontId="42" fillId="3" borderId="1" xfId="4" applyNumberFormat="1" applyFont="1" applyFill="1" applyBorder="1" applyAlignment="1">
      <alignment horizontal="center" vertical="center" wrapText="1"/>
    </xf>
    <xf numFmtId="3" fontId="42" fillId="3" borderId="1" xfId="4" applyNumberFormat="1" applyFont="1" applyFill="1" applyBorder="1" applyAlignment="1">
      <alignment horizontal="center" vertical="center" wrapText="1"/>
    </xf>
    <xf numFmtId="166" fontId="42" fillId="3" borderId="1" xfId="9" quotePrefix="1" applyNumberFormat="1" applyFont="1" applyFill="1" applyBorder="1" applyAlignment="1">
      <alignment horizontal="center" vertical="center" wrapText="1"/>
    </xf>
    <xf numFmtId="1" fontId="42" fillId="3" borderId="1" xfId="8" applyNumberFormat="1" applyFont="1" applyFill="1" applyBorder="1" applyAlignment="1">
      <alignment horizontal="center" vertical="center" wrapText="1"/>
    </xf>
    <xf numFmtId="3" fontId="42" fillId="3" borderId="1" xfId="8" applyNumberFormat="1" applyFont="1" applyFill="1" applyBorder="1" applyAlignment="1">
      <alignment vertical="center"/>
    </xf>
    <xf numFmtId="3" fontId="42" fillId="3" borderId="1" xfId="10" applyNumberFormat="1" applyFont="1" applyFill="1" applyBorder="1" applyAlignment="1">
      <alignment horizontal="right" vertical="center" wrapText="1"/>
    </xf>
    <xf numFmtId="0" fontId="42" fillId="3" borderId="0" xfId="8" applyFont="1" applyFill="1" applyAlignment="1">
      <alignment vertical="center"/>
    </xf>
    <xf numFmtId="0" fontId="37" fillId="3" borderId="1" xfId="0" applyFont="1" applyFill="1" applyBorder="1" applyAlignment="1">
      <alignment horizontal="center" vertical="center" wrapText="1"/>
    </xf>
    <xf numFmtId="49" fontId="42" fillId="3" borderId="1" xfId="8" applyNumberFormat="1" applyFont="1" applyFill="1" applyBorder="1" applyAlignment="1">
      <alignment horizontal="center" vertical="center" wrapText="1"/>
    </xf>
    <xf numFmtId="3" fontId="37" fillId="3" borderId="1" xfId="10" applyNumberFormat="1" applyFont="1" applyFill="1" applyBorder="1" applyAlignment="1">
      <alignment horizontal="right" vertical="center" wrapText="1"/>
    </xf>
    <xf numFmtId="0" fontId="46" fillId="3" borderId="0" xfId="0" applyFont="1" applyFill="1" applyAlignment="1">
      <alignment vertical="center"/>
    </xf>
    <xf numFmtId="49" fontId="47" fillId="3" borderId="1" xfId="0" applyNumberFormat="1" applyFont="1" applyFill="1" applyBorder="1" applyAlignment="1">
      <alignment horizontal="center" vertical="center"/>
    </xf>
    <xf numFmtId="0" fontId="48" fillId="3" borderId="1" xfId="0" applyFont="1" applyFill="1" applyBorder="1" applyAlignment="1">
      <alignment vertical="center" wrapText="1"/>
    </xf>
    <xf numFmtId="0" fontId="27" fillId="3" borderId="1" xfId="0" applyFont="1" applyFill="1" applyBorder="1" applyAlignment="1">
      <alignment horizontal="center" vertical="center" wrapText="1"/>
    </xf>
    <xf numFmtId="0" fontId="48" fillId="3" borderId="1" xfId="0" applyFont="1" applyFill="1" applyBorder="1" applyAlignment="1">
      <alignment horizontal="center" vertical="center" wrapText="1"/>
    </xf>
    <xf numFmtId="0" fontId="48" fillId="3" borderId="1" xfId="0" applyFont="1" applyFill="1" applyBorder="1" applyAlignment="1">
      <alignment horizontal="left" vertical="center" wrapText="1"/>
    </xf>
    <xf numFmtId="0" fontId="48" fillId="3" borderId="1" xfId="0" quotePrefix="1" applyFont="1" applyFill="1" applyBorder="1" applyAlignment="1">
      <alignment vertical="center" wrapText="1"/>
    </xf>
    <xf numFmtId="168" fontId="27" fillId="3" borderId="1" xfId="6" applyNumberFormat="1" applyFont="1" applyFill="1" applyBorder="1" applyAlignment="1">
      <alignment horizontal="right" vertical="center" wrapText="1"/>
    </xf>
    <xf numFmtId="168" fontId="48" fillId="3" borderId="1" xfId="6" applyNumberFormat="1" applyFont="1" applyFill="1" applyBorder="1" applyAlignment="1">
      <alignment horizontal="right" vertical="center" wrapText="1"/>
    </xf>
    <xf numFmtId="168" fontId="48" fillId="3" borderId="1" xfId="0" applyNumberFormat="1" applyFont="1" applyFill="1" applyBorder="1" applyAlignment="1">
      <alignment horizontal="right" vertical="center" wrapText="1"/>
    </xf>
    <xf numFmtId="0" fontId="48" fillId="3" borderId="1" xfId="0" applyFont="1" applyFill="1" applyBorder="1" applyAlignment="1">
      <alignment horizontal="right" vertical="center" wrapText="1"/>
    </xf>
    <xf numFmtId="3" fontId="48" fillId="3" borderId="1" xfId="0" applyNumberFormat="1" applyFont="1" applyFill="1" applyBorder="1" applyAlignment="1">
      <alignment horizontal="right" vertical="center" wrapText="1"/>
    </xf>
    <xf numFmtId="0" fontId="27" fillId="3" borderId="1" xfId="0" applyFont="1" applyFill="1" applyBorder="1" applyAlignment="1">
      <alignment horizontal="left" vertical="center" wrapText="1"/>
    </xf>
    <xf numFmtId="0" fontId="27" fillId="3" borderId="2" xfId="0" applyFont="1" applyFill="1" applyBorder="1" applyAlignment="1">
      <alignment horizontal="center" vertical="center" wrapText="1"/>
    </xf>
    <xf numFmtId="0" fontId="27" fillId="3" borderId="3" xfId="0" applyFont="1" applyFill="1" applyBorder="1" applyAlignment="1">
      <alignment horizontal="center" vertical="center" wrapText="1"/>
    </xf>
    <xf numFmtId="0" fontId="17" fillId="3" borderId="0" xfId="0" applyFont="1" applyFill="1" applyAlignment="1">
      <alignment horizontal="center" vertical="center" wrapText="1"/>
    </xf>
    <xf numFmtId="0" fontId="47" fillId="3" borderId="0" xfId="0" applyFont="1" applyFill="1" applyAlignment="1">
      <alignment horizontal="center" vertical="center"/>
    </xf>
    <xf numFmtId="0" fontId="18" fillId="3" borderId="6" xfId="0" applyFont="1" applyFill="1" applyBorder="1" applyAlignment="1">
      <alignment horizontal="right" vertical="center"/>
    </xf>
    <xf numFmtId="0" fontId="18" fillId="3" borderId="0" xfId="0" applyFont="1" applyFill="1" applyAlignment="1">
      <alignment horizontal="center" vertical="center"/>
    </xf>
    <xf numFmtId="0" fontId="19" fillId="3" borderId="0" xfId="0" applyFont="1" applyFill="1" applyAlignment="1">
      <alignment horizontal="center" vertical="center"/>
    </xf>
    <xf numFmtId="0" fontId="17" fillId="3" borderId="2"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6" fillId="0" borderId="0" xfId="0" applyFont="1" applyAlignment="1">
      <alignment horizontal="center" vertical="center" wrapText="1"/>
    </xf>
    <xf numFmtId="0" fontId="5" fillId="0" borderId="0" xfId="0" applyFont="1" applyAlignment="1">
      <alignment horizontal="center" vertical="center"/>
    </xf>
    <xf numFmtId="0" fontId="15" fillId="0" borderId="0" xfId="0" applyFont="1" applyAlignment="1">
      <alignment horizontal="center" vertical="center"/>
    </xf>
    <xf numFmtId="0" fontId="14" fillId="0" borderId="6" xfId="0" applyFont="1" applyBorder="1" applyAlignment="1">
      <alignment horizontal="center" vertical="center" wrapText="1"/>
    </xf>
    <xf numFmtId="0" fontId="6" fillId="0" borderId="1" xfId="0" applyFont="1" applyBorder="1" applyAlignment="1">
      <alignment horizontal="center" vertical="center" wrapText="1"/>
    </xf>
    <xf numFmtId="165" fontId="6"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3" fontId="6" fillId="0" borderId="1" xfId="0" applyNumberFormat="1" applyFont="1" applyBorder="1" applyAlignment="1">
      <alignment horizontal="center" vertical="center" wrapText="1"/>
    </xf>
    <xf numFmtId="3" fontId="6" fillId="0" borderId="2"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166" fontId="13" fillId="0" borderId="2" xfId="0" applyNumberFormat="1" applyFont="1" applyBorder="1" applyAlignment="1">
      <alignment horizontal="center" vertical="center" wrapText="1"/>
    </xf>
    <xf numFmtId="166" fontId="13" fillId="0" borderId="3" xfId="0" applyNumberFormat="1" applyFont="1" applyBorder="1" applyAlignment="1">
      <alignment horizontal="center" vertical="center" wrapText="1"/>
    </xf>
    <xf numFmtId="3" fontId="13" fillId="0" borderId="2" xfId="0" applyNumberFormat="1" applyFont="1" applyBorder="1" applyAlignment="1">
      <alignment horizontal="center" vertical="center" wrapText="1"/>
    </xf>
    <xf numFmtId="3" fontId="13" fillId="0" borderId="3" xfId="0" applyNumberFormat="1" applyFont="1" applyBorder="1" applyAlignment="1">
      <alignment horizontal="center" vertical="center" wrapText="1"/>
    </xf>
    <xf numFmtId="0" fontId="6" fillId="3" borderId="1" xfId="9" applyFont="1" applyFill="1" applyBorder="1" applyAlignment="1">
      <alignment horizontal="center" vertical="center" wrapText="1"/>
    </xf>
    <xf numFmtId="49" fontId="6" fillId="3" borderId="1" xfId="9" applyNumberFormat="1" applyFont="1" applyFill="1" applyBorder="1" applyAlignment="1">
      <alignment horizontal="center" vertical="center" wrapText="1"/>
    </xf>
    <xf numFmtId="0" fontId="37" fillId="3" borderId="7" xfId="9" applyFont="1" applyFill="1" applyBorder="1" applyAlignment="1">
      <alignment horizontal="center" vertical="center" wrapText="1"/>
    </xf>
    <xf numFmtId="0" fontId="37" fillId="3" borderId="8" xfId="9" applyFont="1" applyFill="1" applyBorder="1" applyAlignment="1">
      <alignment horizontal="center" vertical="center" wrapText="1"/>
    </xf>
    <xf numFmtId="0" fontId="37" fillId="3" borderId="9" xfId="9" applyFont="1" applyFill="1" applyBorder="1" applyAlignment="1">
      <alignment horizontal="center" vertical="center" wrapText="1"/>
    </xf>
    <xf numFmtId="169" fontId="37" fillId="3" borderId="2" xfId="9" applyNumberFormat="1" applyFont="1" applyFill="1" applyBorder="1" applyAlignment="1">
      <alignment horizontal="center" vertical="center" wrapText="1"/>
    </xf>
    <xf numFmtId="169" fontId="37" fillId="3" borderId="3" xfId="9" applyNumberFormat="1" applyFont="1" applyFill="1" applyBorder="1" applyAlignment="1">
      <alignment horizontal="center" vertical="center" wrapText="1"/>
    </xf>
    <xf numFmtId="0" fontId="27" fillId="3" borderId="0" xfId="8" applyFont="1" applyFill="1" applyAlignment="1">
      <alignment horizontal="center" vertical="center" wrapText="1"/>
    </xf>
    <xf numFmtId="0" fontId="27" fillId="3" borderId="0" xfId="8" applyFont="1" applyFill="1" applyAlignment="1">
      <alignment horizontal="center" vertical="center"/>
    </xf>
    <xf numFmtId="0" fontId="15" fillId="3" borderId="0" xfId="8" applyFont="1" applyFill="1" applyAlignment="1">
      <alignment horizontal="center" vertical="center" wrapText="1"/>
    </xf>
    <xf numFmtId="0" fontId="28" fillId="3" borderId="0" xfId="8" applyFont="1" applyFill="1" applyAlignment="1">
      <alignment horizontal="center" vertical="center" wrapText="1"/>
    </xf>
    <xf numFmtId="0" fontId="11" fillId="3" borderId="0" xfId="8" applyFont="1" applyFill="1" applyAlignment="1">
      <alignment horizontal="center" vertical="center" wrapText="1"/>
    </xf>
    <xf numFmtId="0" fontId="26" fillId="3" borderId="6" xfId="8" applyFont="1" applyFill="1" applyBorder="1" applyAlignment="1">
      <alignment horizontal="center" vertical="center" wrapText="1"/>
    </xf>
    <xf numFmtId="0" fontId="6" fillId="3" borderId="7"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3" borderId="9" xfId="0" applyFont="1" applyFill="1" applyBorder="1" applyAlignment="1">
      <alignment horizontal="left" vertical="center" wrapText="1"/>
    </xf>
    <xf numFmtId="3" fontId="6" fillId="3" borderId="1" xfId="9" applyNumberFormat="1" applyFont="1" applyFill="1" applyBorder="1" applyAlignment="1">
      <alignment horizontal="center" vertical="center" wrapText="1"/>
    </xf>
    <xf numFmtId="1" fontId="6" fillId="3" borderId="1" xfId="9" applyNumberFormat="1" applyFont="1" applyFill="1" applyBorder="1" applyAlignment="1">
      <alignment horizontal="center" vertical="center" wrapText="1"/>
    </xf>
    <xf numFmtId="1" fontId="6" fillId="3" borderId="7" xfId="9" applyNumberFormat="1" applyFont="1" applyFill="1" applyBorder="1" applyAlignment="1">
      <alignment horizontal="center" vertical="center" wrapText="1"/>
    </xf>
    <xf numFmtId="1" fontId="6" fillId="3" borderId="9" xfId="9" applyNumberFormat="1" applyFont="1" applyFill="1" applyBorder="1" applyAlignment="1">
      <alignment horizontal="center" vertical="center" wrapText="1"/>
    </xf>
    <xf numFmtId="0" fontId="6" fillId="3" borderId="2" xfId="9" applyFont="1" applyFill="1" applyBorder="1" applyAlignment="1">
      <alignment horizontal="center" vertical="center" wrapText="1"/>
    </xf>
    <xf numFmtId="0" fontId="6" fillId="3" borderId="3" xfId="9" applyFont="1" applyFill="1" applyBorder="1" applyAlignment="1">
      <alignment horizontal="center" vertical="center" wrapText="1"/>
    </xf>
    <xf numFmtId="1" fontId="6" fillId="3" borderId="2" xfId="9" applyNumberFormat="1" applyFont="1" applyFill="1" applyBorder="1" applyAlignment="1">
      <alignment horizontal="center" vertical="center" wrapText="1"/>
    </xf>
    <xf numFmtId="1" fontId="6" fillId="3" borderId="3" xfId="9" applyNumberFormat="1" applyFont="1" applyFill="1" applyBorder="1" applyAlignment="1">
      <alignment horizontal="center" vertical="center" wrapText="1"/>
    </xf>
    <xf numFmtId="1" fontId="6" fillId="3" borderId="8" xfId="9" applyNumberFormat="1" applyFont="1" applyFill="1" applyBorder="1" applyAlignment="1">
      <alignment horizontal="center" vertical="center" wrapText="1"/>
    </xf>
    <xf numFmtId="1" fontId="38" fillId="3" borderId="2" xfId="9" applyNumberFormat="1" applyFont="1" applyFill="1" applyBorder="1" applyAlignment="1">
      <alignment horizontal="center" vertical="center" wrapText="1"/>
    </xf>
    <xf numFmtId="1" fontId="38" fillId="3" borderId="3" xfId="9" applyNumberFormat="1" applyFont="1" applyFill="1" applyBorder="1" applyAlignment="1">
      <alignment horizontal="center" vertical="center" wrapText="1"/>
    </xf>
    <xf numFmtId="0" fontId="30" fillId="3" borderId="2" xfId="8" applyFont="1" applyFill="1" applyBorder="1" applyAlignment="1">
      <alignment horizontal="center" vertical="center" wrapText="1"/>
    </xf>
    <xf numFmtId="0" fontId="30" fillId="3" borderId="3" xfId="8" applyFont="1" applyFill="1" applyBorder="1" applyAlignment="1">
      <alignment horizontal="center" vertical="center" wrapText="1"/>
    </xf>
    <xf numFmtId="0" fontId="6" fillId="3" borderId="7" xfId="9" applyFont="1" applyFill="1" applyBorder="1" applyAlignment="1">
      <alignment horizontal="center" vertical="center" wrapText="1"/>
    </xf>
    <xf numFmtId="0" fontId="6" fillId="3" borderId="9" xfId="9" applyFont="1" applyFill="1" applyBorder="1" applyAlignment="1">
      <alignment horizontal="center" vertical="center" wrapText="1"/>
    </xf>
    <xf numFmtId="0" fontId="6" fillId="2" borderId="7" xfId="9" applyFont="1" applyFill="1" applyBorder="1" applyAlignment="1">
      <alignment horizontal="left" vertical="center" wrapText="1"/>
    </xf>
    <xf numFmtId="0" fontId="6" fillId="2" borderId="9" xfId="9" applyFont="1" applyFill="1" applyBorder="1" applyAlignment="1">
      <alignment horizontal="left" vertical="center" wrapText="1"/>
    </xf>
    <xf numFmtId="0" fontId="6" fillId="5" borderId="7" xfId="0" applyFont="1" applyFill="1" applyBorder="1" applyAlignment="1">
      <alignment horizontal="left" vertical="center" wrapText="1"/>
    </xf>
    <xf numFmtId="0" fontId="6" fillId="5" borderId="9" xfId="0" applyFont="1" applyFill="1" applyBorder="1" applyAlignment="1">
      <alignment horizontal="left" vertical="center" wrapText="1"/>
    </xf>
    <xf numFmtId="0" fontId="6" fillId="3" borderId="8" xfId="9" applyFont="1" applyFill="1" applyBorder="1" applyAlignment="1">
      <alignment horizontal="center" vertical="center" wrapText="1"/>
    </xf>
    <xf numFmtId="4" fontId="37" fillId="3" borderId="2" xfId="9" applyNumberFormat="1" applyFont="1" applyFill="1" applyBorder="1" applyAlignment="1">
      <alignment horizontal="center" vertical="center" wrapText="1"/>
    </xf>
    <xf numFmtId="4" fontId="37" fillId="3" borderId="3" xfId="9" applyNumberFormat="1" applyFont="1" applyFill="1" applyBorder="1" applyAlignment="1">
      <alignment horizontal="center" vertical="center" wrapText="1"/>
    </xf>
    <xf numFmtId="4" fontId="37" fillId="3" borderId="1" xfId="9"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45" fillId="3" borderId="0" xfId="0" applyFont="1" applyFill="1" applyAlignment="1">
      <alignment horizontal="left" vertical="center" wrapText="1"/>
    </xf>
    <xf numFmtId="3" fontId="42" fillId="3" borderId="2" xfId="10" applyNumberFormat="1" applyFont="1" applyFill="1" applyBorder="1" applyAlignment="1">
      <alignment horizontal="center" vertical="center" wrapText="1"/>
    </xf>
    <xf numFmtId="3" fontId="42" fillId="3" borderId="3" xfId="10" applyNumberFormat="1" applyFont="1" applyFill="1" applyBorder="1" applyAlignment="1">
      <alignment horizontal="center" vertical="center" wrapText="1"/>
    </xf>
    <xf numFmtId="0" fontId="37" fillId="3" borderId="1" xfId="0" applyFont="1" applyFill="1" applyBorder="1" applyAlignment="1">
      <alignment horizontal="left" vertical="center" wrapText="1"/>
    </xf>
    <xf numFmtId="4" fontId="29" fillId="3" borderId="1" xfId="9" applyNumberFormat="1" applyFont="1" applyFill="1" applyBorder="1" applyAlignment="1">
      <alignment horizontal="center" vertical="center" wrapText="1"/>
    </xf>
    <xf numFmtId="0" fontId="27" fillId="0" borderId="0" xfId="8" applyFont="1" applyAlignment="1">
      <alignment horizontal="center" vertical="center" wrapText="1"/>
    </xf>
    <xf numFmtId="0" fontId="27" fillId="0" borderId="0" xfId="8" applyFont="1" applyAlignment="1">
      <alignment horizontal="center" vertical="center"/>
    </xf>
    <xf numFmtId="0" fontId="8" fillId="3" borderId="6" xfId="8" applyFont="1" applyFill="1" applyBorder="1" applyAlignment="1">
      <alignment horizontal="right" vertical="center" wrapText="1"/>
    </xf>
    <xf numFmtId="0" fontId="13" fillId="3" borderId="1" xfId="9" applyFont="1" applyFill="1" applyBorder="1" applyAlignment="1">
      <alignment horizontal="center" vertical="center" wrapText="1"/>
    </xf>
    <xf numFmtId="49" fontId="13" fillId="3" borderId="1" xfId="9" applyNumberFormat="1" applyFont="1" applyFill="1" applyBorder="1" applyAlignment="1">
      <alignment horizontal="center" vertical="center" wrapText="1"/>
    </xf>
    <xf numFmtId="0" fontId="13" fillId="3" borderId="7" xfId="9" applyFont="1" applyFill="1" applyBorder="1" applyAlignment="1">
      <alignment horizontal="center" vertical="center" wrapText="1"/>
    </xf>
    <xf numFmtId="0" fontId="13" fillId="3" borderId="8" xfId="9" applyFont="1" applyFill="1" applyBorder="1" applyAlignment="1">
      <alignment horizontal="center" vertical="center" wrapText="1"/>
    </xf>
    <xf numFmtId="0" fontId="13" fillId="3" borderId="9" xfId="9" applyFont="1" applyFill="1" applyBorder="1" applyAlignment="1">
      <alignment horizontal="center" vertical="center" wrapText="1"/>
    </xf>
    <xf numFmtId="169" fontId="13" fillId="3" borderId="2" xfId="9" applyNumberFormat="1" applyFont="1" applyFill="1" applyBorder="1" applyAlignment="1">
      <alignment horizontal="center" vertical="center" wrapText="1"/>
    </xf>
    <xf numFmtId="169" fontId="13" fillId="3" borderId="3" xfId="9" applyNumberFormat="1" applyFont="1" applyFill="1" applyBorder="1" applyAlignment="1">
      <alignment horizontal="center" vertical="center" wrapText="1"/>
    </xf>
    <xf numFmtId="4" fontId="13" fillId="3" borderId="2" xfId="9" applyNumberFormat="1" applyFont="1" applyFill="1" applyBorder="1" applyAlignment="1">
      <alignment horizontal="center" vertical="center" wrapText="1"/>
    </xf>
    <xf numFmtId="4" fontId="13" fillId="3" borderId="3" xfId="9" applyNumberFormat="1" applyFont="1" applyFill="1" applyBorder="1" applyAlignment="1">
      <alignment horizontal="center" vertical="center" wrapText="1"/>
    </xf>
    <xf numFmtId="4" fontId="13" fillId="3" borderId="1" xfId="9" applyNumberFormat="1" applyFont="1" applyFill="1" applyBorder="1" applyAlignment="1">
      <alignment horizontal="center" vertical="center" wrapText="1"/>
    </xf>
    <xf numFmtId="4" fontId="29" fillId="3" borderId="2" xfId="9" applyNumberFormat="1" applyFont="1" applyFill="1" applyBorder="1" applyAlignment="1">
      <alignment horizontal="center" vertical="center" wrapText="1"/>
    </xf>
    <xf numFmtId="4" fontId="29" fillId="3" borderId="3" xfId="9" applyNumberFormat="1" applyFont="1" applyFill="1" applyBorder="1" applyAlignment="1">
      <alignment horizontal="center" vertical="center" wrapText="1"/>
    </xf>
    <xf numFmtId="1" fontId="13" fillId="0" borderId="2" xfId="9" applyNumberFormat="1" applyFont="1" applyBorder="1" applyAlignment="1">
      <alignment horizontal="center" vertical="center" wrapText="1"/>
    </xf>
    <xf numFmtId="1" fontId="13" fillId="0" borderId="3" xfId="9" applyNumberFormat="1" applyFont="1" applyBorder="1" applyAlignment="1">
      <alignment horizontal="center" vertical="center" wrapText="1"/>
    </xf>
    <xf numFmtId="1" fontId="13" fillId="0" borderId="7" xfId="9" applyNumberFormat="1" applyFont="1" applyBorder="1" applyAlignment="1">
      <alignment horizontal="center" vertical="center" wrapText="1"/>
    </xf>
    <xf numFmtId="1" fontId="13" fillId="0" borderId="8" xfId="9" applyNumberFormat="1" applyFont="1" applyBorder="1" applyAlignment="1">
      <alignment horizontal="center" vertical="center" wrapText="1"/>
    </xf>
    <xf numFmtId="1" fontId="13" fillId="0" borderId="9" xfId="9" applyNumberFormat="1" applyFont="1" applyBorder="1" applyAlignment="1">
      <alignment horizontal="center" vertical="center" wrapText="1"/>
    </xf>
    <xf numFmtId="3" fontId="13" fillId="3" borderId="1" xfId="9" applyNumberFormat="1" applyFont="1" applyFill="1" applyBorder="1" applyAlignment="1">
      <alignment horizontal="center" vertical="center" wrapText="1"/>
    </xf>
    <xf numFmtId="1" fontId="13" fillId="3" borderId="2" xfId="9" applyNumberFormat="1" applyFont="1" applyFill="1" applyBorder="1" applyAlignment="1">
      <alignment horizontal="center" vertical="center" wrapText="1"/>
    </xf>
    <xf numFmtId="1" fontId="13" fillId="3" borderId="3" xfId="9" applyNumberFormat="1" applyFont="1" applyFill="1" applyBorder="1" applyAlignment="1">
      <alignment horizontal="center" vertical="center" wrapText="1"/>
    </xf>
    <xf numFmtId="1" fontId="30" fillId="3" borderId="2" xfId="9" applyNumberFormat="1" applyFont="1" applyFill="1" applyBorder="1" applyAlignment="1">
      <alignment horizontal="center" vertical="center" wrapText="1"/>
    </xf>
    <xf numFmtId="1" fontId="30" fillId="3" borderId="3" xfId="9" applyNumberFormat="1" applyFont="1" applyFill="1" applyBorder="1" applyAlignment="1">
      <alignment horizontal="center" vertical="center" wrapText="1"/>
    </xf>
    <xf numFmtId="0" fontId="13" fillId="0" borderId="2" xfId="9" applyFont="1" applyBorder="1" applyAlignment="1">
      <alignment horizontal="center" vertical="center" wrapText="1"/>
    </xf>
    <xf numFmtId="0" fontId="13" fillId="0" borderId="3" xfId="9" applyFont="1" applyBorder="1" applyAlignment="1">
      <alignment horizontal="center" vertical="center" wrapText="1"/>
    </xf>
    <xf numFmtId="0" fontId="13" fillId="0" borderId="7" xfId="9" applyFont="1" applyBorder="1" applyAlignment="1">
      <alignment horizontal="center" vertical="center" wrapText="1"/>
    </xf>
    <xf numFmtId="0" fontId="13" fillId="0" borderId="9" xfId="9" applyFont="1" applyBorder="1" applyAlignment="1">
      <alignment horizontal="center" vertical="center" wrapText="1"/>
    </xf>
    <xf numFmtId="0" fontId="9" fillId="3" borderId="0" xfId="8" applyFont="1" applyFill="1" applyAlignment="1">
      <alignment horizontal="center" wrapText="1"/>
    </xf>
    <xf numFmtId="0" fontId="6" fillId="2" borderId="1" xfId="9" applyFont="1" applyFill="1" applyBorder="1" applyAlignment="1">
      <alignment vertical="center" wrapText="1"/>
    </xf>
    <xf numFmtId="49" fontId="15" fillId="5" borderId="1" xfId="8" applyNumberFormat="1" applyFont="1" applyFill="1" applyBorder="1" applyAlignment="1">
      <alignment horizontal="left" vertical="center" wrapText="1"/>
    </xf>
    <xf numFmtId="1" fontId="13" fillId="3" borderId="1" xfId="9" applyNumberFormat="1" applyFont="1" applyFill="1" applyBorder="1" applyAlignment="1">
      <alignment horizontal="center" vertical="center" wrapText="1"/>
    </xf>
    <xf numFmtId="1" fontId="10" fillId="3" borderId="7" xfId="9" applyNumberFormat="1" applyFont="1" applyFill="1" applyBorder="1" applyAlignment="1">
      <alignment horizontal="center" vertical="center" wrapText="1"/>
    </xf>
    <xf numFmtId="1" fontId="10" fillId="3" borderId="9" xfId="9" applyNumberFormat="1" applyFont="1" applyFill="1" applyBorder="1" applyAlignment="1">
      <alignment horizontal="center" vertical="center" wrapText="1"/>
    </xf>
    <xf numFmtId="0" fontId="13" fillId="3" borderId="2" xfId="9" applyFont="1" applyFill="1" applyBorder="1" applyAlignment="1">
      <alignment horizontal="center" vertical="center" wrapText="1"/>
    </xf>
    <xf numFmtId="0" fontId="13" fillId="3" borderId="3" xfId="9" applyFont="1" applyFill="1" applyBorder="1" applyAlignment="1">
      <alignment horizontal="center" vertical="center" wrapText="1"/>
    </xf>
  </cellXfs>
  <cellStyles count="11">
    <cellStyle name="Comma" xfId="6" builtinId="3"/>
    <cellStyle name="Comma 2" xfId="7" xr:uid="{00000000-0005-0000-0000-000001000000}"/>
    <cellStyle name="Comma 3" xfId="10" xr:uid="{00000000-0005-0000-0000-000002000000}"/>
    <cellStyle name="Normal" xfId="0" builtinId="0"/>
    <cellStyle name="Normal 17" xfId="3" xr:uid="{00000000-0005-0000-0000-000004000000}"/>
    <cellStyle name="Normal 19" xfId="5" xr:uid="{00000000-0005-0000-0000-000005000000}"/>
    <cellStyle name="Normal 2 3" xfId="8" xr:uid="{00000000-0005-0000-0000-000006000000}"/>
    <cellStyle name="Normal 3 2" xfId="9" xr:uid="{00000000-0005-0000-0000-000007000000}"/>
    <cellStyle name="Normal 4" xfId="1" xr:uid="{00000000-0005-0000-0000-000008000000}"/>
    <cellStyle name="Normal 5" xfId="2" xr:uid="{00000000-0005-0000-0000-000009000000}"/>
    <cellStyle name="Normal_Sheet1" xfId="4"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514350</xdr:colOff>
      <xdr:row>3</xdr:row>
      <xdr:rowOff>57150</xdr:rowOff>
    </xdr:from>
    <xdr:to>
      <xdr:col>36</xdr:col>
      <xdr:colOff>133350</xdr:colOff>
      <xdr:row>3</xdr:row>
      <xdr:rowOff>57150</xdr:rowOff>
    </xdr:to>
    <xdr:cxnSp macro="">
      <xdr:nvCxnSpPr>
        <xdr:cNvPr id="3" name="Straight Connector 2">
          <a:extLst>
            <a:ext uri="{FF2B5EF4-FFF2-40B4-BE49-F238E27FC236}">
              <a16:creationId xmlns:a16="http://schemas.microsoft.com/office/drawing/2014/main" id="{46241256-A3B4-A4AC-A4E6-52462D80BC4B}"/>
            </a:ext>
          </a:extLst>
        </xdr:cNvPr>
        <xdr:cNvCxnSpPr/>
      </xdr:nvCxnSpPr>
      <xdr:spPr>
        <a:xfrm>
          <a:off x="5029200" y="1266825"/>
          <a:ext cx="2924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66675</xdr:colOff>
      <xdr:row>3</xdr:row>
      <xdr:rowOff>76200</xdr:rowOff>
    </xdr:from>
    <xdr:to>
      <xdr:col>26</xdr:col>
      <xdr:colOff>381000</xdr:colOff>
      <xdr:row>3</xdr:row>
      <xdr:rowOff>76200</xdr:rowOff>
    </xdr:to>
    <xdr:cxnSp macro="">
      <xdr:nvCxnSpPr>
        <xdr:cNvPr id="3" name="Straight Connector 2">
          <a:extLst>
            <a:ext uri="{FF2B5EF4-FFF2-40B4-BE49-F238E27FC236}">
              <a16:creationId xmlns:a16="http://schemas.microsoft.com/office/drawing/2014/main" id="{106C07CC-C8DF-D645-410E-B53B7151260A}"/>
            </a:ext>
          </a:extLst>
        </xdr:cNvPr>
        <xdr:cNvCxnSpPr/>
      </xdr:nvCxnSpPr>
      <xdr:spPr>
        <a:xfrm>
          <a:off x="4848225" y="1343025"/>
          <a:ext cx="2924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N&#7897;i%20v&#7909;%202025\154\1.1.%20Bi&#7875;u%20t&#7893;ng%20h&#7907;p%20DS%20ngh&#7881;%20N&#272;%20154%20-%20(b&#7893;%20sung).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itzgr/AppData/Roaming/VNPT%20Plugin/Files/FileTemp/Bi&#7875;u%20ngh&#7881;%20154-%2027.6.2025.xlsx" TargetMode="External"/><Relationship Id="rId1" Type="http://schemas.openxmlformats.org/officeDocument/2006/relationships/externalLinkPath" Target="/Users/itzgr/AppData/Roaming/VNPT%20Plugin/Files/FileTemp/Bi&#7875;u%20ngh&#7881;%20154-%2027.6.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Danh sách 154 bổ sung"/>
      <sheetName val="Dữ liệu năm"/>
    </sheetNames>
    <sheetDataSet>
      <sheetData sheetId="0"/>
      <sheetData sheetId="1"/>
      <sheetData sheetId="2">
        <row r="2">
          <cell r="A2" t="str">
            <v>N/A</v>
          </cell>
        </row>
        <row r="3">
          <cell r="A3">
            <v>2026</v>
          </cell>
        </row>
        <row r="4">
          <cell r="A4">
            <v>2025</v>
          </cell>
        </row>
        <row r="5">
          <cell r="A5">
            <v>2024</v>
          </cell>
        </row>
        <row r="6">
          <cell r="A6">
            <v>2023</v>
          </cell>
        </row>
        <row r="7">
          <cell r="A7">
            <v>2022</v>
          </cell>
        </row>
        <row r="8">
          <cell r="A8">
            <v>2021</v>
          </cell>
        </row>
        <row r="9">
          <cell r="A9">
            <v>2020</v>
          </cell>
        </row>
        <row r="10">
          <cell r="A10">
            <v>2019</v>
          </cell>
        </row>
        <row r="11">
          <cell r="A11">
            <v>2018</v>
          </cell>
        </row>
        <row r="12">
          <cell r="A12">
            <v>2017</v>
          </cell>
        </row>
        <row r="13">
          <cell r="A13">
            <v>2016</v>
          </cell>
        </row>
        <row r="14">
          <cell r="A14">
            <v>2015</v>
          </cell>
        </row>
        <row r="15">
          <cell r="A15">
            <v>2014</v>
          </cell>
        </row>
        <row r="16">
          <cell r="A16">
            <v>2013</v>
          </cell>
        </row>
        <row r="17">
          <cell r="A17">
            <v>2012</v>
          </cell>
        </row>
        <row r="18">
          <cell r="A18">
            <v>2011</v>
          </cell>
        </row>
        <row r="19">
          <cell r="A19">
            <v>2010</v>
          </cell>
        </row>
        <row r="20">
          <cell r="A20">
            <v>2009</v>
          </cell>
        </row>
        <row r="21">
          <cell r="A21">
            <v>2008</v>
          </cell>
        </row>
        <row r="22">
          <cell r="A22">
            <v>2007</v>
          </cell>
        </row>
        <row r="23">
          <cell r="A23">
            <v>2006</v>
          </cell>
        </row>
        <row r="24">
          <cell r="A24">
            <v>2005</v>
          </cell>
        </row>
        <row r="25">
          <cell r="A25">
            <v>2004</v>
          </cell>
        </row>
        <row r="26">
          <cell r="A26">
            <v>2003</v>
          </cell>
        </row>
        <row r="27">
          <cell r="A27">
            <v>2002</v>
          </cell>
        </row>
        <row r="28">
          <cell r="A28">
            <v>2001</v>
          </cell>
        </row>
        <row r="29">
          <cell r="A29">
            <v>2000</v>
          </cell>
        </row>
        <row r="30">
          <cell r="A30">
            <v>1999</v>
          </cell>
        </row>
        <row r="31">
          <cell r="A31">
            <v>1998</v>
          </cell>
        </row>
        <row r="32">
          <cell r="A32">
            <v>1997</v>
          </cell>
        </row>
        <row r="33">
          <cell r="A33">
            <v>1996</v>
          </cell>
        </row>
        <row r="34">
          <cell r="A34">
            <v>1995</v>
          </cell>
        </row>
        <row r="35">
          <cell r="A35">
            <v>1994</v>
          </cell>
        </row>
        <row r="36">
          <cell r="A36">
            <v>1993</v>
          </cell>
        </row>
        <row r="37">
          <cell r="A37">
            <v>1992</v>
          </cell>
        </row>
        <row r="38">
          <cell r="A38">
            <v>1991</v>
          </cell>
        </row>
        <row r="39">
          <cell r="A39">
            <v>1990</v>
          </cell>
        </row>
        <row r="40">
          <cell r="A40">
            <v>1989</v>
          </cell>
        </row>
        <row r="41">
          <cell r="A41">
            <v>1988</v>
          </cell>
        </row>
        <row r="42">
          <cell r="A42">
            <v>1987</v>
          </cell>
        </row>
        <row r="43">
          <cell r="A43">
            <v>1986</v>
          </cell>
        </row>
        <row r="44">
          <cell r="A44">
            <v>1985</v>
          </cell>
        </row>
        <row r="45">
          <cell r="A45">
            <v>1984</v>
          </cell>
        </row>
        <row r="46">
          <cell r="A46">
            <v>1983</v>
          </cell>
        </row>
        <row r="47">
          <cell r="A47">
            <v>1982</v>
          </cell>
        </row>
        <row r="48">
          <cell r="A48">
            <v>1981</v>
          </cell>
        </row>
        <row r="49">
          <cell r="A49">
            <v>1980</v>
          </cell>
        </row>
        <row r="50">
          <cell r="A50">
            <v>1979</v>
          </cell>
        </row>
        <row r="51">
          <cell r="A51">
            <v>1978</v>
          </cell>
        </row>
        <row r="52">
          <cell r="A52">
            <v>1977</v>
          </cell>
        </row>
        <row r="53">
          <cell r="A53">
            <v>1976</v>
          </cell>
        </row>
        <row r="54">
          <cell r="A54">
            <v>1975</v>
          </cell>
        </row>
        <row r="55">
          <cell r="A55">
            <v>1974</v>
          </cell>
        </row>
        <row r="56">
          <cell r="A56">
            <v>1973</v>
          </cell>
        </row>
        <row r="57">
          <cell r="A57">
            <v>1972</v>
          </cell>
        </row>
        <row r="58">
          <cell r="A58">
            <v>1971</v>
          </cell>
        </row>
        <row r="59">
          <cell r="A59">
            <v>1970</v>
          </cell>
        </row>
        <row r="60">
          <cell r="A60">
            <v>1969</v>
          </cell>
        </row>
        <row r="61">
          <cell r="A61">
            <v>1968</v>
          </cell>
        </row>
        <row r="62">
          <cell r="A62">
            <v>1967</v>
          </cell>
        </row>
        <row r="63">
          <cell r="A63">
            <v>1966</v>
          </cell>
        </row>
        <row r="64">
          <cell r="A64">
            <v>1965</v>
          </cell>
        </row>
        <row r="65">
          <cell r="A65">
            <v>1964</v>
          </cell>
        </row>
        <row r="66">
          <cell r="A66">
            <v>1963</v>
          </cell>
        </row>
        <row r="67">
          <cell r="A67">
            <v>1962</v>
          </cell>
        </row>
        <row r="68">
          <cell r="A68">
            <v>1961</v>
          </cell>
        </row>
        <row r="69">
          <cell r="A69">
            <v>1960</v>
          </cell>
        </row>
        <row r="70">
          <cell r="A70">
            <v>1959</v>
          </cell>
        </row>
        <row r="71">
          <cell r="A71">
            <v>1958</v>
          </cell>
        </row>
        <row r="72">
          <cell r="A72">
            <v>1957</v>
          </cell>
        </row>
        <row r="73">
          <cell r="A73">
            <v>1956</v>
          </cell>
        </row>
        <row r="74">
          <cell r="A74">
            <v>1955</v>
          </cell>
        </row>
        <row r="75">
          <cell r="A75">
            <v>1954</v>
          </cell>
        </row>
        <row r="76">
          <cell r="A76">
            <v>1953</v>
          </cell>
        </row>
        <row r="77">
          <cell r="A77">
            <v>1952</v>
          </cell>
        </row>
        <row r="78">
          <cell r="A78">
            <v>1951</v>
          </cell>
        </row>
        <row r="79">
          <cell r="A79">
            <v>1950</v>
          </cell>
        </row>
        <row r="80">
          <cell r="A80">
            <v>1949</v>
          </cell>
        </row>
        <row r="81">
          <cell r="A81">
            <v>1948</v>
          </cell>
        </row>
        <row r="82">
          <cell r="A82">
            <v>1947</v>
          </cell>
        </row>
        <row r="83">
          <cell r="A83">
            <v>1946</v>
          </cell>
        </row>
        <row r="84">
          <cell r="A84">
            <v>1945</v>
          </cell>
        </row>
        <row r="85">
          <cell r="A85">
            <v>1944</v>
          </cell>
        </row>
        <row r="86">
          <cell r="A86">
            <v>1943</v>
          </cell>
        </row>
        <row r="87">
          <cell r="A87">
            <v>1942</v>
          </cell>
        </row>
        <row r="88">
          <cell r="A88">
            <v>1941</v>
          </cell>
        </row>
        <row r="89">
          <cell r="A89">
            <v>1940</v>
          </cell>
        </row>
        <row r="90">
          <cell r="A90">
            <v>1939</v>
          </cell>
        </row>
        <row r="91">
          <cell r="A91">
            <v>1938</v>
          </cell>
        </row>
        <row r="92">
          <cell r="A92">
            <v>1937</v>
          </cell>
        </row>
        <row r="93">
          <cell r="A93">
            <v>1936</v>
          </cell>
        </row>
        <row r="94">
          <cell r="A94">
            <v>1935</v>
          </cell>
        </row>
        <row r="95">
          <cell r="A95">
            <v>1934</v>
          </cell>
        </row>
        <row r="96">
          <cell r="A96">
            <v>1933</v>
          </cell>
        </row>
        <row r="97">
          <cell r="A97">
            <v>1932</v>
          </cell>
        </row>
        <row r="98">
          <cell r="A98">
            <v>1931</v>
          </cell>
        </row>
        <row r="99">
          <cell r="A99">
            <v>1930</v>
          </cell>
        </row>
        <row r="100">
          <cell r="A100">
            <v>1929</v>
          </cell>
        </row>
        <row r="101">
          <cell r="A101">
            <v>1928</v>
          </cell>
        </row>
        <row r="102">
          <cell r="A102">
            <v>1927</v>
          </cell>
        </row>
        <row r="103">
          <cell r="A103">
            <v>1926</v>
          </cell>
        </row>
        <row r="104">
          <cell r="A104">
            <v>1925</v>
          </cell>
        </row>
        <row r="105">
          <cell r="A105">
            <v>1924</v>
          </cell>
        </row>
        <row r="106">
          <cell r="A106">
            <v>1923</v>
          </cell>
        </row>
        <row r="107">
          <cell r="A107">
            <v>1922</v>
          </cell>
        </row>
        <row r="108">
          <cell r="A108">
            <v>1921</v>
          </cell>
        </row>
        <row r="109">
          <cell r="A109">
            <v>1920</v>
          </cell>
        </row>
        <row r="110">
          <cell r="A110">
            <v>1919</v>
          </cell>
        </row>
        <row r="111">
          <cell r="A111">
            <v>1918</v>
          </cell>
        </row>
        <row r="112">
          <cell r="A112">
            <v>1917</v>
          </cell>
        </row>
        <row r="113">
          <cell r="A113">
            <v>1916</v>
          </cell>
        </row>
        <row r="114">
          <cell r="A114">
            <v>1915</v>
          </cell>
        </row>
        <row r="115">
          <cell r="A115">
            <v>1914</v>
          </cell>
        </row>
        <row r="116">
          <cell r="A116">
            <v>1913</v>
          </cell>
        </row>
        <row r="117">
          <cell r="A117">
            <v>1912</v>
          </cell>
        </row>
        <row r="118">
          <cell r="A118">
            <v>1911</v>
          </cell>
        </row>
        <row r="119">
          <cell r="A119">
            <v>1910</v>
          </cell>
        </row>
        <row r="120">
          <cell r="A120">
            <v>1909</v>
          </cell>
        </row>
        <row r="121">
          <cell r="A121">
            <v>1908</v>
          </cell>
        </row>
        <row r="122">
          <cell r="A122">
            <v>1907</v>
          </cell>
        </row>
        <row r="123">
          <cell r="A123">
            <v>1906</v>
          </cell>
        </row>
        <row r="124">
          <cell r="A124">
            <v>1905</v>
          </cell>
        </row>
        <row r="125">
          <cell r="A125">
            <v>1904</v>
          </cell>
        </row>
        <row r="126">
          <cell r="A126">
            <v>1903</v>
          </cell>
        </row>
        <row r="127">
          <cell r="A127">
            <v>1902</v>
          </cell>
        </row>
        <row r="128">
          <cell r="A128">
            <v>1901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H"/>
      <sheetName val="NGHỈ HƯU TRƯỚC TUỔI"/>
      <sheetName val="THÔI VIỆC NGAY"/>
      <sheetName val="TUOI NGHI HUU"/>
    </sheetNames>
    <sheetDataSet>
      <sheetData sheetId="0" refreshError="1"/>
      <sheetData sheetId="1"/>
      <sheetData sheetId="2"/>
      <sheetData sheetId="3">
        <row r="2">
          <cell r="A2">
            <v>22282</v>
          </cell>
          <cell r="B2">
            <v>60.3</v>
          </cell>
          <cell r="C2">
            <v>24108</v>
          </cell>
          <cell r="D2">
            <v>55.4</v>
          </cell>
          <cell r="E2">
            <v>24108</v>
          </cell>
          <cell r="F2">
            <v>55.3</v>
          </cell>
          <cell r="G2">
            <v>25934</v>
          </cell>
          <cell r="H2">
            <v>50.4</v>
          </cell>
        </row>
        <row r="3">
          <cell r="A3">
            <v>22313</v>
          </cell>
          <cell r="B3">
            <v>60.3</v>
          </cell>
          <cell r="C3">
            <v>24139</v>
          </cell>
          <cell r="D3">
            <v>55.4</v>
          </cell>
          <cell r="E3">
            <v>24139</v>
          </cell>
          <cell r="F3">
            <v>55.3</v>
          </cell>
          <cell r="G3">
            <v>25965</v>
          </cell>
          <cell r="H3">
            <v>50.4</v>
          </cell>
        </row>
        <row r="4">
          <cell r="A4">
            <v>22341</v>
          </cell>
          <cell r="B4">
            <v>60.3</v>
          </cell>
          <cell r="C4">
            <v>24167</v>
          </cell>
          <cell r="D4">
            <v>55.4</v>
          </cell>
          <cell r="E4">
            <v>24167</v>
          </cell>
          <cell r="F4">
            <v>55.3</v>
          </cell>
          <cell r="G4">
            <v>25993</v>
          </cell>
          <cell r="H4">
            <v>50.4</v>
          </cell>
        </row>
        <row r="5">
          <cell r="A5">
            <v>22372</v>
          </cell>
          <cell r="B5">
            <v>60.3</v>
          </cell>
          <cell r="C5">
            <v>24198</v>
          </cell>
          <cell r="D5">
            <v>55.4</v>
          </cell>
          <cell r="E5">
            <v>24198</v>
          </cell>
          <cell r="F5">
            <v>55.3</v>
          </cell>
          <cell r="G5">
            <v>26024</v>
          </cell>
          <cell r="H5">
            <v>50.4</v>
          </cell>
        </row>
        <row r="6">
          <cell r="A6">
            <v>22402</v>
          </cell>
          <cell r="B6">
            <v>60.3</v>
          </cell>
          <cell r="C6">
            <v>24228</v>
          </cell>
          <cell r="D6">
            <v>55.4</v>
          </cell>
          <cell r="E6">
            <v>24228</v>
          </cell>
          <cell r="F6">
            <v>55.3</v>
          </cell>
          <cell r="G6">
            <v>26054</v>
          </cell>
          <cell r="H6">
            <v>50.4</v>
          </cell>
        </row>
        <row r="7">
          <cell r="A7">
            <v>22433</v>
          </cell>
          <cell r="B7">
            <v>60.3</v>
          </cell>
          <cell r="C7">
            <v>24259</v>
          </cell>
          <cell r="D7">
            <v>55.4</v>
          </cell>
          <cell r="E7">
            <v>24259</v>
          </cell>
          <cell r="F7">
            <v>55.3</v>
          </cell>
          <cell r="G7">
            <v>26085</v>
          </cell>
          <cell r="H7">
            <v>50.4</v>
          </cell>
        </row>
        <row r="8">
          <cell r="A8">
            <v>22463</v>
          </cell>
          <cell r="B8">
            <v>60.3</v>
          </cell>
          <cell r="C8">
            <v>24289</v>
          </cell>
          <cell r="D8">
            <v>55.4</v>
          </cell>
          <cell r="E8">
            <v>24289</v>
          </cell>
          <cell r="F8">
            <v>55.3</v>
          </cell>
          <cell r="G8">
            <v>26115</v>
          </cell>
          <cell r="H8">
            <v>50.4</v>
          </cell>
        </row>
        <row r="9">
          <cell r="A9">
            <v>22494</v>
          </cell>
          <cell r="B9">
            <v>60.3</v>
          </cell>
          <cell r="C9">
            <v>24320</v>
          </cell>
          <cell r="D9">
            <v>55.4</v>
          </cell>
          <cell r="E9">
            <v>24320</v>
          </cell>
          <cell r="F9">
            <v>55.3</v>
          </cell>
          <cell r="G9">
            <v>26146</v>
          </cell>
          <cell r="H9">
            <v>50.4</v>
          </cell>
        </row>
        <row r="10">
          <cell r="A10">
            <v>22525</v>
          </cell>
          <cell r="B10">
            <v>60.3</v>
          </cell>
          <cell r="C10">
            <v>24351</v>
          </cell>
          <cell r="D10">
            <v>55.8</v>
          </cell>
          <cell r="E10">
            <v>24351</v>
          </cell>
          <cell r="F10">
            <v>55.3</v>
          </cell>
          <cell r="G10">
            <v>26177</v>
          </cell>
          <cell r="H10">
            <v>50.8</v>
          </cell>
        </row>
        <row r="11">
          <cell r="A11">
            <v>22555</v>
          </cell>
          <cell r="B11">
            <v>60.6</v>
          </cell>
          <cell r="C11">
            <v>24381</v>
          </cell>
          <cell r="D11">
            <v>55.8</v>
          </cell>
          <cell r="E11">
            <v>24381</v>
          </cell>
          <cell r="F11">
            <v>55.6</v>
          </cell>
          <cell r="G11">
            <v>26207</v>
          </cell>
          <cell r="H11">
            <v>50.8</v>
          </cell>
        </row>
        <row r="12">
          <cell r="A12">
            <v>22586</v>
          </cell>
          <cell r="B12">
            <v>60.6</v>
          </cell>
          <cell r="C12">
            <v>24412</v>
          </cell>
          <cell r="D12">
            <v>55.8</v>
          </cell>
          <cell r="E12">
            <v>24412</v>
          </cell>
          <cell r="F12">
            <v>55.6</v>
          </cell>
          <cell r="G12">
            <v>26238</v>
          </cell>
          <cell r="H12">
            <v>50.8</v>
          </cell>
        </row>
        <row r="13">
          <cell r="A13">
            <v>22616</v>
          </cell>
          <cell r="B13">
            <v>60.6</v>
          </cell>
          <cell r="C13">
            <v>24442</v>
          </cell>
          <cell r="D13">
            <v>55.8</v>
          </cell>
          <cell r="E13">
            <v>24442</v>
          </cell>
          <cell r="F13">
            <v>55.6</v>
          </cell>
          <cell r="G13">
            <v>26268</v>
          </cell>
          <cell r="H13">
            <v>50.8</v>
          </cell>
        </row>
        <row r="14">
          <cell r="A14">
            <v>22647</v>
          </cell>
          <cell r="B14">
            <v>60.6</v>
          </cell>
          <cell r="C14">
            <v>24473</v>
          </cell>
          <cell r="D14">
            <v>55.8</v>
          </cell>
          <cell r="E14">
            <v>24473</v>
          </cell>
          <cell r="F14">
            <v>55.6</v>
          </cell>
          <cell r="G14">
            <v>26299</v>
          </cell>
          <cell r="H14">
            <v>50.8</v>
          </cell>
        </row>
        <row r="15">
          <cell r="A15">
            <v>22678</v>
          </cell>
          <cell r="B15">
            <v>60.6</v>
          </cell>
          <cell r="C15">
            <v>24504</v>
          </cell>
          <cell r="D15">
            <v>55.8</v>
          </cell>
          <cell r="E15">
            <v>24504</v>
          </cell>
          <cell r="F15">
            <v>55.6</v>
          </cell>
          <cell r="G15">
            <v>26330</v>
          </cell>
          <cell r="H15">
            <v>50.8</v>
          </cell>
        </row>
        <row r="16">
          <cell r="A16">
            <v>22706</v>
          </cell>
          <cell r="B16">
            <v>60.6</v>
          </cell>
          <cell r="C16">
            <v>24532</v>
          </cell>
          <cell r="D16">
            <v>55.8</v>
          </cell>
          <cell r="E16">
            <v>24532</v>
          </cell>
          <cell r="F16">
            <v>55.6</v>
          </cell>
          <cell r="G16">
            <v>26359</v>
          </cell>
          <cell r="H16">
            <v>50.8</v>
          </cell>
        </row>
        <row r="17">
          <cell r="A17">
            <v>22737</v>
          </cell>
          <cell r="B17">
            <v>60.6</v>
          </cell>
          <cell r="C17">
            <v>24563</v>
          </cell>
          <cell r="D17">
            <v>55.8</v>
          </cell>
          <cell r="E17">
            <v>24563</v>
          </cell>
          <cell r="F17">
            <v>55.6</v>
          </cell>
          <cell r="G17">
            <v>26390</v>
          </cell>
          <cell r="H17">
            <v>50.8</v>
          </cell>
        </row>
        <row r="18">
          <cell r="A18">
            <v>22767</v>
          </cell>
          <cell r="B18">
            <v>60.6</v>
          </cell>
          <cell r="C18">
            <v>24593</v>
          </cell>
          <cell r="D18">
            <v>56</v>
          </cell>
          <cell r="E18">
            <v>24593</v>
          </cell>
          <cell r="F18">
            <v>55.6</v>
          </cell>
          <cell r="G18">
            <v>26420</v>
          </cell>
          <cell r="H18">
            <v>51</v>
          </cell>
        </row>
        <row r="19">
          <cell r="A19">
            <v>22798</v>
          </cell>
          <cell r="B19">
            <v>60.6</v>
          </cell>
          <cell r="C19">
            <v>24624</v>
          </cell>
          <cell r="D19">
            <v>56</v>
          </cell>
          <cell r="E19">
            <v>24624</v>
          </cell>
          <cell r="F19">
            <v>55.6</v>
          </cell>
          <cell r="G19">
            <v>26451</v>
          </cell>
          <cell r="H19">
            <v>51</v>
          </cell>
        </row>
        <row r="20">
          <cell r="A20">
            <v>22828</v>
          </cell>
          <cell r="B20">
            <v>60.9</v>
          </cell>
          <cell r="C20">
            <v>24654</v>
          </cell>
          <cell r="D20">
            <v>56</v>
          </cell>
          <cell r="E20">
            <v>24654</v>
          </cell>
          <cell r="F20">
            <v>55.9</v>
          </cell>
          <cell r="G20">
            <v>26481</v>
          </cell>
          <cell r="H20">
            <v>51</v>
          </cell>
        </row>
        <row r="21">
          <cell r="A21">
            <v>22859</v>
          </cell>
          <cell r="B21">
            <v>60.9</v>
          </cell>
          <cell r="C21">
            <v>24685</v>
          </cell>
          <cell r="D21">
            <v>56</v>
          </cell>
          <cell r="E21">
            <v>24685</v>
          </cell>
          <cell r="F21">
            <v>55.9</v>
          </cell>
          <cell r="G21">
            <v>26512</v>
          </cell>
          <cell r="H21">
            <v>51</v>
          </cell>
        </row>
        <row r="22">
          <cell r="A22">
            <v>22890</v>
          </cell>
          <cell r="B22">
            <v>60.9</v>
          </cell>
          <cell r="C22">
            <v>24716</v>
          </cell>
          <cell r="D22">
            <v>56</v>
          </cell>
          <cell r="E22">
            <v>24716</v>
          </cell>
          <cell r="F22">
            <v>55.9</v>
          </cell>
          <cell r="G22">
            <v>26543</v>
          </cell>
          <cell r="H22">
            <v>51</v>
          </cell>
        </row>
        <row r="23">
          <cell r="A23">
            <v>22920</v>
          </cell>
          <cell r="B23">
            <v>60.9</v>
          </cell>
          <cell r="C23">
            <v>24746</v>
          </cell>
          <cell r="D23">
            <v>56</v>
          </cell>
          <cell r="E23">
            <v>24746</v>
          </cell>
          <cell r="F23">
            <v>55.9</v>
          </cell>
          <cell r="G23">
            <v>26573</v>
          </cell>
          <cell r="H23">
            <v>51</v>
          </cell>
        </row>
        <row r="24">
          <cell r="A24">
            <v>22951</v>
          </cell>
          <cell r="B24">
            <v>60.9</v>
          </cell>
          <cell r="C24">
            <v>24777</v>
          </cell>
          <cell r="D24">
            <v>56</v>
          </cell>
          <cell r="E24">
            <v>24777</v>
          </cell>
          <cell r="F24">
            <v>55.9</v>
          </cell>
          <cell r="G24">
            <v>26604</v>
          </cell>
          <cell r="H24">
            <v>51</v>
          </cell>
        </row>
        <row r="25">
          <cell r="A25">
            <v>22981</v>
          </cell>
          <cell r="B25">
            <v>60.9</v>
          </cell>
          <cell r="C25">
            <v>24807</v>
          </cell>
          <cell r="D25">
            <v>56</v>
          </cell>
          <cell r="E25">
            <v>24807</v>
          </cell>
          <cell r="F25">
            <v>55.9</v>
          </cell>
          <cell r="G25">
            <v>26634</v>
          </cell>
          <cell r="H25">
            <v>51</v>
          </cell>
        </row>
        <row r="26">
          <cell r="A26">
            <v>23012</v>
          </cell>
          <cell r="B26">
            <v>60.9</v>
          </cell>
          <cell r="C26">
            <v>24838</v>
          </cell>
          <cell r="D26">
            <v>56.4</v>
          </cell>
          <cell r="E26">
            <v>24838</v>
          </cell>
          <cell r="F26">
            <v>55.9</v>
          </cell>
          <cell r="G26">
            <v>26665</v>
          </cell>
          <cell r="H26">
            <v>51.4</v>
          </cell>
        </row>
        <row r="27">
          <cell r="A27">
            <v>23043</v>
          </cell>
          <cell r="B27">
            <v>60.9</v>
          </cell>
          <cell r="C27">
            <v>24869</v>
          </cell>
          <cell r="D27">
            <v>56.4</v>
          </cell>
          <cell r="E27">
            <v>24869</v>
          </cell>
          <cell r="F27">
            <v>55.9</v>
          </cell>
          <cell r="G27">
            <v>26696</v>
          </cell>
          <cell r="H27">
            <v>51.4</v>
          </cell>
        </row>
        <row r="28">
          <cell r="A28">
            <v>23071</v>
          </cell>
          <cell r="B28">
            <v>60.9</v>
          </cell>
          <cell r="C28">
            <v>24898</v>
          </cell>
          <cell r="D28">
            <v>56.4</v>
          </cell>
          <cell r="E28">
            <v>24898</v>
          </cell>
          <cell r="F28">
            <v>55.9</v>
          </cell>
          <cell r="G28">
            <v>26724</v>
          </cell>
          <cell r="H28">
            <v>51.4</v>
          </cell>
        </row>
        <row r="29">
          <cell r="A29">
            <v>23102</v>
          </cell>
          <cell r="B29">
            <v>61</v>
          </cell>
          <cell r="C29">
            <v>24929</v>
          </cell>
          <cell r="D29">
            <v>56.4</v>
          </cell>
          <cell r="E29">
            <v>24929</v>
          </cell>
          <cell r="F29">
            <v>56</v>
          </cell>
          <cell r="G29">
            <v>26755</v>
          </cell>
          <cell r="H29">
            <v>51.4</v>
          </cell>
        </row>
        <row r="30">
          <cell r="A30">
            <v>23132</v>
          </cell>
          <cell r="B30">
            <v>61</v>
          </cell>
          <cell r="C30">
            <v>24959</v>
          </cell>
          <cell r="D30">
            <v>56.4</v>
          </cell>
          <cell r="E30">
            <v>24959</v>
          </cell>
          <cell r="F30">
            <v>56</v>
          </cell>
          <cell r="G30">
            <v>26785</v>
          </cell>
          <cell r="H30">
            <v>51.4</v>
          </cell>
        </row>
        <row r="31">
          <cell r="A31">
            <v>23163</v>
          </cell>
          <cell r="B31">
            <v>61</v>
          </cell>
          <cell r="C31">
            <v>24990</v>
          </cell>
          <cell r="D31">
            <v>56.4</v>
          </cell>
          <cell r="E31">
            <v>24990</v>
          </cell>
          <cell r="F31">
            <v>56</v>
          </cell>
          <cell r="G31">
            <v>26816</v>
          </cell>
          <cell r="H31">
            <v>51.4</v>
          </cell>
        </row>
        <row r="32">
          <cell r="A32">
            <v>23193</v>
          </cell>
          <cell r="B32">
            <v>61</v>
          </cell>
          <cell r="C32">
            <v>25020</v>
          </cell>
          <cell r="D32">
            <v>56.4</v>
          </cell>
          <cell r="E32">
            <v>25020</v>
          </cell>
          <cell r="F32">
            <v>56</v>
          </cell>
          <cell r="G32">
            <v>26846</v>
          </cell>
          <cell r="H32">
            <v>51.4</v>
          </cell>
        </row>
        <row r="33">
          <cell r="A33">
            <v>23224</v>
          </cell>
          <cell r="B33">
            <v>61</v>
          </cell>
          <cell r="C33">
            <v>25051</v>
          </cell>
          <cell r="D33">
            <v>56.4</v>
          </cell>
          <cell r="E33">
            <v>25051</v>
          </cell>
          <cell r="F33">
            <v>56</v>
          </cell>
          <cell r="G33">
            <v>26877</v>
          </cell>
          <cell r="H33">
            <v>51.4</v>
          </cell>
        </row>
        <row r="34">
          <cell r="A34">
            <v>23255</v>
          </cell>
          <cell r="B34">
            <v>61</v>
          </cell>
          <cell r="C34">
            <v>25082</v>
          </cell>
          <cell r="D34">
            <v>56.8</v>
          </cell>
          <cell r="E34">
            <v>25082</v>
          </cell>
          <cell r="F34">
            <v>56</v>
          </cell>
          <cell r="G34">
            <v>26908</v>
          </cell>
          <cell r="H34">
            <v>51.8</v>
          </cell>
        </row>
        <row r="35">
          <cell r="A35">
            <v>23285</v>
          </cell>
          <cell r="B35">
            <v>61</v>
          </cell>
          <cell r="C35">
            <v>25112</v>
          </cell>
          <cell r="D35">
            <v>56.8</v>
          </cell>
          <cell r="E35">
            <v>25112</v>
          </cell>
          <cell r="F35">
            <v>56</v>
          </cell>
          <cell r="G35">
            <v>26938</v>
          </cell>
          <cell r="H35">
            <v>51.8</v>
          </cell>
        </row>
        <row r="36">
          <cell r="A36">
            <v>23316</v>
          </cell>
          <cell r="B36">
            <v>61</v>
          </cell>
          <cell r="C36">
            <v>25143</v>
          </cell>
          <cell r="D36">
            <v>56.8</v>
          </cell>
          <cell r="E36">
            <v>25143</v>
          </cell>
          <cell r="F36">
            <v>56</v>
          </cell>
          <cell r="G36">
            <v>26969</v>
          </cell>
          <cell r="H36">
            <v>51.8</v>
          </cell>
        </row>
        <row r="37">
          <cell r="A37">
            <v>23346</v>
          </cell>
          <cell r="B37">
            <v>61</v>
          </cell>
          <cell r="C37">
            <v>25173</v>
          </cell>
          <cell r="D37">
            <v>56.8</v>
          </cell>
          <cell r="E37">
            <v>25173</v>
          </cell>
          <cell r="F37">
            <v>56</v>
          </cell>
          <cell r="G37">
            <v>26999</v>
          </cell>
          <cell r="H37">
            <v>51.8</v>
          </cell>
        </row>
        <row r="38">
          <cell r="A38">
            <v>23377</v>
          </cell>
          <cell r="B38">
            <v>61.3</v>
          </cell>
          <cell r="C38">
            <v>25204</v>
          </cell>
          <cell r="D38">
            <v>56.8</v>
          </cell>
          <cell r="E38">
            <v>25204</v>
          </cell>
          <cell r="F38">
            <v>56.3</v>
          </cell>
          <cell r="G38">
            <v>27030</v>
          </cell>
          <cell r="H38">
            <v>51.8</v>
          </cell>
        </row>
        <row r="39">
          <cell r="A39">
            <v>23408</v>
          </cell>
          <cell r="B39">
            <v>61.3</v>
          </cell>
          <cell r="C39">
            <v>25235</v>
          </cell>
          <cell r="D39">
            <v>56.8</v>
          </cell>
          <cell r="E39">
            <v>25235</v>
          </cell>
          <cell r="F39">
            <v>56.3</v>
          </cell>
          <cell r="G39">
            <v>27061</v>
          </cell>
          <cell r="H39">
            <v>51.8</v>
          </cell>
        </row>
        <row r="40">
          <cell r="A40">
            <v>23437</v>
          </cell>
          <cell r="B40">
            <v>61.3</v>
          </cell>
          <cell r="C40">
            <v>25263</v>
          </cell>
          <cell r="D40">
            <v>56.8</v>
          </cell>
          <cell r="E40">
            <v>25263</v>
          </cell>
          <cell r="F40">
            <v>56.3</v>
          </cell>
          <cell r="G40">
            <v>27089</v>
          </cell>
          <cell r="H40">
            <v>51.8</v>
          </cell>
        </row>
        <row r="41">
          <cell r="A41">
            <v>23468</v>
          </cell>
          <cell r="B41">
            <v>61.3</v>
          </cell>
          <cell r="C41">
            <v>25294</v>
          </cell>
          <cell r="D41">
            <v>56.8</v>
          </cell>
          <cell r="E41">
            <v>25294</v>
          </cell>
          <cell r="F41">
            <v>56.3</v>
          </cell>
          <cell r="G41">
            <v>27120</v>
          </cell>
          <cell r="H41">
            <v>51.8</v>
          </cell>
        </row>
        <row r="42">
          <cell r="A42">
            <v>23498</v>
          </cell>
          <cell r="B42">
            <v>61.3</v>
          </cell>
          <cell r="C42">
            <v>25324</v>
          </cell>
          <cell r="D42">
            <v>57</v>
          </cell>
          <cell r="E42">
            <v>25324</v>
          </cell>
          <cell r="F42">
            <v>56.3</v>
          </cell>
          <cell r="G42">
            <v>27150</v>
          </cell>
          <cell r="H42">
            <v>52</v>
          </cell>
        </row>
        <row r="43">
          <cell r="A43">
            <v>23529</v>
          </cell>
          <cell r="B43">
            <v>61.3</v>
          </cell>
          <cell r="C43">
            <v>25355</v>
          </cell>
          <cell r="D43">
            <v>57</v>
          </cell>
          <cell r="E43">
            <v>25355</v>
          </cell>
          <cell r="F43">
            <v>56.3</v>
          </cell>
          <cell r="G43">
            <v>27181</v>
          </cell>
          <cell r="H43">
            <v>52</v>
          </cell>
        </row>
        <row r="44">
          <cell r="A44">
            <v>23559</v>
          </cell>
          <cell r="B44">
            <v>61.3</v>
          </cell>
          <cell r="C44">
            <v>25385</v>
          </cell>
          <cell r="D44">
            <v>57</v>
          </cell>
          <cell r="E44">
            <v>25385</v>
          </cell>
          <cell r="F44">
            <v>56.3</v>
          </cell>
          <cell r="G44">
            <v>27211</v>
          </cell>
          <cell r="H44">
            <v>52</v>
          </cell>
        </row>
        <row r="45">
          <cell r="A45">
            <v>23590</v>
          </cell>
          <cell r="B45">
            <v>61.3</v>
          </cell>
          <cell r="C45">
            <v>25416</v>
          </cell>
          <cell r="D45">
            <v>57</v>
          </cell>
          <cell r="E45">
            <v>25416</v>
          </cell>
          <cell r="F45">
            <v>56.3</v>
          </cell>
          <cell r="G45">
            <v>27242</v>
          </cell>
          <cell r="H45">
            <v>52</v>
          </cell>
        </row>
        <row r="46">
          <cell r="A46">
            <v>23621</v>
          </cell>
          <cell r="B46">
            <v>61.3</v>
          </cell>
          <cell r="C46">
            <v>25447</v>
          </cell>
          <cell r="D46">
            <v>57</v>
          </cell>
          <cell r="E46">
            <v>25447</v>
          </cell>
          <cell r="F46">
            <v>56.3</v>
          </cell>
          <cell r="G46">
            <v>27273</v>
          </cell>
          <cell r="H46">
            <v>52</v>
          </cell>
        </row>
        <row r="47">
          <cell r="A47">
            <v>23651</v>
          </cell>
          <cell r="B47">
            <v>61.6</v>
          </cell>
          <cell r="C47">
            <v>25477</v>
          </cell>
          <cell r="D47">
            <v>57</v>
          </cell>
          <cell r="E47">
            <v>25477</v>
          </cell>
          <cell r="F47">
            <v>56.6</v>
          </cell>
          <cell r="G47">
            <v>27303</v>
          </cell>
          <cell r="H47">
            <v>52</v>
          </cell>
        </row>
        <row r="48">
          <cell r="A48">
            <v>23682</v>
          </cell>
          <cell r="B48">
            <v>61.6</v>
          </cell>
          <cell r="C48">
            <v>25508</v>
          </cell>
          <cell r="D48">
            <v>57</v>
          </cell>
          <cell r="E48">
            <v>25508</v>
          </cell>
          <cell r="F48">
            <v>56.6</v>
          </cell>
          <cell r="G48">
            <v>27334</v>
          </cell>
          <cell r="H48">
            <v>52</v>
          </cell>
        </row>
        <row r="49">
          <cell r="A49">
            <v>23712</v>
          </cell>
          <cell r="B49">
            <v>61.6</v>
          </cell>
          <cell r="C49">
            <v>25538</v>
          </cell>
          <cell r="D49">
            <v>57</v>
          </cell>
          <cell r="E49">
            <v>25538</v>
          </cell>
          <cell r="F49">
            <v>56.6</v>
          </cell>
          <cell r="G49">
            <v>27364</v>
          </cell>
          <cell r="H49">
            <v>52</v>
          </cell>
        </row>
        <row r="50">
          <cell r="A50">
            <v>23743</v>
          </cell>
          <cell r="B50">
            <v>61.6</v>
          </cell>
          <cell r="C50">
            <v>25569</v>
          </cell>
          <cell r="D50">
            <v>57.4</v>
          </cell>
          <cell r="E50">
            <v>25569</v>
          </cell>
          <cell r="F50">
            <v>56.6</v>
          </cell>
          <cell r="G50">
            <v>27395</v>
          </cell>
          <cell r="H50">
            <v>52.4</v>
          </cell>
        </row>
        <row r="51">
          <cell r="A51">
            <v>23774</v>
          </cell>
          <cell r="B51">
            <v>61.6</v>
          </cell>
          <cell r="C51">
            <v>25600</v>
          </cell>
          <cell r="D51">
            <v>57.4</v>
          </cell>
          <cell r="E51">
            <v>25600</v>
          </cell>
          <cell r="F51">
            <v>56.6</v>
          </cell>
          <cell r="G51">
            <v>27426</v>
          </cell>
          <cell r="H51">
            <v>52.4</v>
          </cell>
        </row>
        <row r="52">
          <cell r="A52">
            <v>23802</v>
          </cell>
          <cell r="B52">
            <v>61.6</v>
          </cell>
          <cell r="C52">
            <v>25628</v>
          </cell>
          <cell r="D52">
            <v>57.4</v>
          </cell>
          <cell r="E52">
            <v>25628</v>
          </cell>
          <cell r="F52">
            <v>56.6</v>
          </cell>
          <cell r="G52">
            <v>27454</v>
          </cell>
          <cell r="H52">
            <v>52.4</v>
          </cell>
        </row>
        <row r="53">
          <cell r="A53">
            <v>23833</v>
          </cell>
          <cell r="B53">
            <v>61.6</v>
          </cell>
          <cell r="C53">
            <v>25659</v>
          </cell>
          <cell r="D53">
            <v>57.4</v>
          </cell>
          <cell r="E53">
            <v>25659</v>
          </cell>
          <cell r="F53">
            <v>56.6</v>
          </cell>
          <cell r="G53">
            <v>27485</v>
          </cell>
          <cell r="H53">
            <v>52.4</v>
          </cell>
        </row>
        <row r="54">
          <cell r="A54">
            <v>23863</v>
          </cell>
          <cell r="B54">
            <v>61.6</v>
          </cell>
          <cell r="C54">
            <v>25689</v>
          </cell>
          <cell r="D54">
            <v>57.4</v>
          </cell>
          <cell r="E54">
            <v>25689</v>
          </cell>
          <cell r="F54">
            <v>56.6</v>
          </cell>
          <cell r="G54">
            <v>27515</v>
          </cell>
          <cell r="H54">
            <v>52.4</v>
          </cell>
        </row>
        <row r="55">
          <cell r="A55">
            <v>23894</v>
          </cell>
          <cell r="B55">
            <v>61.6</v>
          </cell>
          <cell r="C55">
            <v>25720</v>
          </cell>
          <cell r="D55">
            <v>57.4</v>
          </cell>
          <cell r="E55">
            <v>25720</v>
          </cell>
          <cell r="F55">
            <v>56.6</v>
          </cell>
          <cell r="G55">
            <v>27546</v>
          </cell>
          <cell r="H55">
            <v>52.4</v>
          </cell>
        </row>
        <row r="56">
          <cell r="A56">
            <v>23924</v>
          </cell>
          <cell r="B56">
            <v>61.9</v>
          </cell>
          <cell r="C56">
            <v>25750</v>
          </cell>
          <cell r="D56">
            <v>57.4</v>
          </cell>
          <cell r="E56">
            <v>25750</v>
          </cell>
          <cell r="F56">
            <v>56.9</v>
          </cell>
          <cell r="G56">
            <v>27576</v>
          </cell>
          <cell r="H56">
            <v>52.4</v>
          </cell>
        </row>
        <row r="57">
          <cell r="A57">
            <v>23955</v>
          </cell>
          <cell r="B57">
            <v>61.9</v>
          </cell>
          <cell r="C57">
            <v>25781</v>
          </cell>
          <cell r="D57">
            <v>57.4</v>
          </cell>
          <cell r="E57">
            <v>25781</v>
          </cell>
          <cell r="F57">
            <v>56.9</v>
          </cell>
          <cell r="G57">
            <v>27607</v>
          </cell>
          <cell r="H57">
            <v>52.4</v>
          </cell>
        </row>
        <row r="58">
          <cell r="A58">
            <v>23986</v>
          </cell>
          <cell r="B58">
            <v>61.9</v>
          </cell>
          <cell r="C58">
            <v>25812</v>
          </cell>
          <cell r="D58">
            <v>57.8</v>
          </cell>
          <cell r="E58">
            <v>25812</v>
          </cell>
          <cell r="F58">
            <v>56.9</v>
          </cell>
          <cell r="G58">
            <v>27638</v>
          </cell>
          <cell r="H58">
            <v>52.8</v>
          </cell>
        </row>
        <row r="59">
          <cell r="A59">
            <v>24016</v>
          </cell>
          <cell r="B59">
            <v>61.9</v>
          </cell>
          <cell r="C59">
            <v>25842</v>
          </cell>
          <cell r="D59">
            <v>57.8</v>
          </cell>
          <cell r="E59">
            <v>25842</v>
          </cell>
          <cell r="F59">
            <v>56.9</v>
          </cell>
          <cell r="G59">
            <v>27668</v>
          </cell>
          <cell r="H59">
            <v>52.8</v>
          </cell>
        </row>
        <row r="60">
          <cell r="A60">
            <v>24047</v>
          </cell>
          <cell r="B60">
            <v>61.9</v>
          </cell>
          <cell r="C60">
            <v>25873</v>
          </cell>
          <cell r="D60">
            <v>57.8</v>
          </cell>
          <cell r="E60">
            <v>25873</v>
          </cell>
          <cell r="F60">
            <v>56.9</v>
          </cell>
          <cell r="G60">
            <v>27699</v>
          </cell>
          <cell r="H60">
            <v>52.8</v>
          </cell>
        </row>
        <row r="61">
          <cell r="A61">
            <v>24077</v>
          </cell>
          <cell r="B61">
            <v>61.9</v>
          </cell>
          <cell r="C61">
            <v>25903</v>
          </cell>
          <cell r="D61">
            <v>57.8</v>
          </cell>
          <cell r="E61">
            <v>25903</v>
          </cell>
          <cell r="F61">
            <v>56.9</v>
          </cell>
          <cell r="G61">
            <v>27729</v>
          </cell>
          <cell r="H61">
            <v>52.8</v>
          </cell>
        </row>
        <row r="62">
          <cell r="A62">
            <v>24108</v>
          </cell>
          <cell r="B62">
            <v>61.9</v>
          </cell>
          <cell r="C62">
            <v>25934</v>
          </cell>
          <cell r="D62">
            <v>57.8</v>
          </cell>
          <cell r="E62">
            <v>25934</v>
          </cell>
          <cell r="F62">
            <v>56.9</v>
          </cell>
          <cell r="G62">
            <v>27760</v>
          </cell>
          <cell r="H62">
            <v>52.8</v>
          </cell>
        </row>
        <row r="63">
          <cell r="A63">
            <v>24139</v>
          </cell>
          <cell r="B63">
            <v>61.9</v>
          </cell>
          <cell r="C63">
            <v>25965</v>
          </cell>
          <cell r="D63">
            <v>57.8</v>
          </cell>
          <cell r="E63">
            <v>25965</v>
          </cell>
          <cell r="F63">
            <v>56.9</v>
          </cell>
          <cell r="G63">
            <v>27791</v>
          </cell>
          <cell r="H63">
            <v>52.8</v>
          </cell>
        </row>
        <row r="64">
          <cell r="A64">
            <v>24167</v>
          </cell>
          <cell r="B64">
            <v>61.9</v>
          </cell>
          <cell r="C64">
            <v>25993</v>
          </cell>
          <cell r="D64">
            <v>57.8</v>
          </cell>
          <cell r="E64">
            <v>25993</v>
          </cell>
          <cell r="F64">
            <v>56.9</v>
          </cell>
          <cell r="G64">
            <v>27820</v>
          </cell>
          <cell r="H64">
            <v>52.8</v>
          </cell>
        </row>
        <row r="65">
          <cell r="A65">
            <v>24198</v>
          </cell>
          <cell r="B65">
            <v>62</v>
          </cell>
          <cell r="C65">
            <v>26024</v>
          </cell>
          <cell r="D65">
            <v>57.8</v>
          </cell>
          <cell r="E65">
            <v>26024</v>
          </cell>
          <cell r="F65">
            <v>57</v>
          </cell>
          <cell r="G65">
            <v>27851</v>
          </cell>
          <cell r="H65">
            <v>52.8</v>
          </cell>
        </row>
        <row r="66">
          <cell r="A66">
            <v>24228</v>
          </cell>
          <cell r="B66">
            <v>62</v>
          </cell>
          <cell r="C66">
            <v>26054</v>
          </cell>
          <cell r="D66">
            <v>58</v>
          </cell>
          <cell r="E66">
            <v>26054</v>
          </cell>
          <cell r="F66">
            <v>57</v>
          </cell>
          <cell r="G66">
            <v>27881</v>
          </cell>
          <cell r="H66">
            <v>53</v>
          </cell>
        </row>
        <row r="67">
          <cell r="A67">
            <v>24259</v>
          </cell>
          <cell r="B67">
            <v>62</v>
          </cell>
          <cell r="C67">
            <v>26085</v>
          </cell>
          <cell r="D67">
            <v>58</v>
          </cell>
          <cell r="E67">
            <v>26085</v>
          </cell>
          <cell r="F67">
            <v>57</v>
          </cell>
          <cell r="G67">
            <v>27912</v>
          </cell>
          <cell r="H67">
            <v>53</v>
          </cell>
        </row>
        <row r="68">
          <cell r="A68">
            <v>24289</v>
          </cell>
          <cell r="B68">
            <v>62</v>
          </cell>
          <cell r="C68">
            <v>26115</v>
          </cell>
          <cell r="D68">
            <v>58</v>
          </cell>
          <cell r="E68">
            <v>26115</v>
          </cell>
          <cell r="F68">
            <v>57</v>
          </cell>
          <cell r="G68">
            <v>27942</v>
          </cell>
          <cell r="H68">
            <v>53</v>
          </cell>
        </row>
        <row r="69">
          <cell r="A69">
            <v>24320</v>
          </cell>
          <cell r="B69">
            <v>62</v>
          </cell>
          <cell r="C69">
            <v>26146</v>
          </cell>
          <cell r="D69">
            <v>58</v>
          </cell>
          <cell r="E69">
            <v>26146</v>
          </cell>
          <cell r="F69">
            <v>57</v>
          </cell>
          <cell r="G69">
            <v>27973</v>
          </cell>
          <cell r="H69">
            <v>53</v>
          </cell>
        </row>
        <row r="70">
          <cell r="A70">
            <v>24351</v>
          </cell>
          <cell r="B70">
            <v>62</v>
          </cell>
          <cell r="C70">
            <v>26177</v>
          </cell>
          <cell r="D70">
            <v>58</v>
          </cell>
          <cell r="E70">
            <v>26177</v>
          </cell>
          <cell r="F70">
            <v>57</v>
          </cell>
          <cell r="G70">
            <v>28004</v>
          </cell>
          <cell r="H70">
            <v>53</v>
          </cell>
        </row>
        <row r="71">
          <cell r="A71">
            <v>24381</v>
          </cell>
          <cell r="B71">
            <v>62</v>
          </cell>
          <cell r="C71">
            <v>26207</v>
          </cell>
          <cell r="D71">
            <v>58</v>
          </cell>
          <cell r="E71">
            <v>26207</v>
          </cell>
          <cell r="F71">
            <v>57</v>
          </cell>
          <cell r="G71">
            <v>28034</v>
          </cell>
          <cell r="H71">
            <v>53</v>
          </cell>
        </row>
        <row r="72">
          <cell r="A72">
            <v>24412</v>
          </cell>
          <cell r="B72">
            <v>62</v>
          </cell>
          <cell r="C72">
            <v>26238</v>
          </cell>
          <cell r="D72">
            <v>58</v>
          </cell>
          <cell r="E72">
            <v>26238</v>
          </cell>
          <cell r="F72">
            <v>57</v>
          </cell>
          <cell r="G72">
            <v>28065</v>
          </cell>
          <cell r="H72">
            <v>53</v>
          </cell>
        </row>
        <row r="73">
          <cell r="A73">
            <v>24442</v>
          </cell>
          <cell r="B73">
            <v>62</v>
          </cell>
          <cell r="C73">
            <v>26268</v>
          </cell>
          <cell r="D73">
            <v>58</v>
          </cell>
          <cell r="E73">
            <v>26268</v>
          </cell>
          <cell r="F73">
            <v>57</v>
          </cell>
          <cell r="G73">
            <v>28095</v>
          </cell>
          <cell r="H73">
            <v>53</v>
          </cell>
        </row>
        <row r="74">
          <cell r="A74">
            <v>24473</v>
          </cell>
          <cell r="B74">
            <v>62</v>
          </cell>
          <cell r="C74">
            <v>26299</v>
          </cell>
          <cell r="D74">
            <v>58.4</v>
          </cell>
          <cell r="E74">
            <v>26299</v>
          </cell>
          <cell r="F74">
            <v>57</v>
          </cell>
          <cell r="G74">
            <v>28126</v>
          </cell>
          <cell r="H74">
            <v>53.4</v>
          </cell>
        </row>
        <row r="75">
          <cell r="A75">
            <v>24504</v>
          </cell>
          <cell r="B75">
            <v>62</v>
          </cell>
          <cell r="C75">
            <v>26330</v>
          </cell>
          <cell r="D75">
            <v>58.4</v>
          </cell>
          <cell r="E75">
            <v>26330</v>
          </cell>
          <cell r="F75">
            <v>57</v>
          </cell>
          <cell r="G75">
            <v>28157</v>
          </cell>
          <cell r="H75">
            <v>53.4</v>
          </cell>
        </row>
        <row r="76">
          <cell r="A76">
            <v>24532</v>
          </cell>
          <cell r="B76">
            <v>62</v>
          </cell>
          <cell r="C76">
            <v>26359</v>
          </cell>
          <cell r="D76">
            <v>58.4</v>
          </cell>
          <cell r="E76">
            <v>26359</v>
          </cell>
          <cell r="F76">
            <v>57</v>
          </cell>
          <cell r="G76">
            <v>28185</v>
          </cell>
          <cell r="H76">
            <v>53.4</v>
          </cell>
        </row>
        <row r="77">
          <cell r="A77">
            <v>24563</v>
          </cell>
          <cell r="B77">
            <v>62</v>
          </cell>
          <cell r="C77">
            <v>26390</v>
          </cell>
          <cell r="D77">
            <v>58.4</v>
          </cell>
          <cell r="E77">
            <v>26390</v>
          </cell>
          <cell r="F77">
            <v>57</v>
          </cell>
          <cell r="G77">
            <v>28216</v>
          </cell>
          <cell r="H77">
            <v>53.4</v>
          </cell>
        </row>
        <row r="78">
          <cell r="A78">
            <v>24593</v>
          </cell>
          <cell r="B78">
            <v>62</v>
          </cell>
          <cell r="C78">
            <v>26420</v>
          </cell>
          <cell r="D78">
            <v>58.4</v>
          </cell>
          <cell r="E78">
            <v>26420</v>
          </cell>
          <cell r="F78">
            <v>57</v>
          </cell>
          <cell r="G78">
            <v>28246</v>
          </cell>
          <cell r="H78">
            <v>53.4</v>
          </cell>
        </row>
        <row r="79">
          <cell r="A79">
            <v>24624</v>
          </cell>
          <cell r="B79">
            <v>62</v>
          </cell>
          <cell r="C79">
            <v>26451</v>
          </cell>
          <cell r="D79">
            <v>58.4</v>
          </cell>
          <cell r="E79">
            <v>26451</v>
          </cell>
          <cell r="F79">
            <v>57</v>
          </cell>
          <cell r="G79">
            <v>28277</v>
          </cell>
          <cell r="H79">
            <v>53.4</v>
          </cell>
        </row>
        <row r="80">
          <cell r="A80">
            <v>24654</v>
          </cell>
          <cell r="B80">
            <v>62</v>
          </cell>
          <cell r="C80">
            <v>26481</v>
          </cell>
          <cell r="D80">
            <v>58.4</v>
          </cell>
          <cell r="E80">
            <v>26481</v>
          </cell>
          <cell r="F80">
            <v>57</v>
          </cell>
          <cell r="G80">
            <v>28307</v>
          </cell>
          <cell r="H80">
            <v>53.4</v>
          </cell>
        </row>
        <row r="81">
          <cell r="A81">
            <v>24685</v>
          </cell>
          <cell r="B81">
            <v>62</v>
          </cell>
          <cell r="C81">
            <v>26512</v>
          </cell>
          <cell r="D81">
            <v>58.4</v>
          </cell>
          <cell r="E81">
            <v>26512</v>
          </cell>
          <cell r="F81">
            <v>57</v>
          </cell>
          <cell r="G81">
            <v>28338</v>
          </cell>
          <cell r="H81">
            <v>53.4</v>
          </cell>
        </row>
        <row r="82">
          <cell r="A82">
            <v>24716</v>
          </cell>
          <cell r="B82">
            <v>62</v>
          </cell>
          <cell r="C82">
            <v>26543</v>
          </cell>
          <cell r="D82">
            <v>58.8</v>
          </cell>
          <cell r="E82">
            <v>26543</v>
          </cell>
          <cell r="F82">
            <v>57</v>
          </cell>
          <cell r="G82">
            <v>28369</v>
          </cell>
          <cell r="H82">
            <v>53.8</v>
          </cell>
        </row>
        <row r="83">
          <cell r="A83">
            <v>24746</v>
          </cell>
          <cell r="B83">
            <v>62</v>
          </cell>
          <cell r="C83">
            <v>26573</v>
          </cell>
          <cell r="D83">
            <v>58.8</v>
          </cell>
          <cell r="E83">
            <v>26573</v>
          </cell>
          <cell r="F83">
            <v>57</v>
          </cell>
          <cell r="G83">
            <v>28399</v>
          </cell>
          <cell r="H83">
            <v>53.8</v>
          </cell>
        </row>
        <row r="84">
          <cell r="A84">
            <v>24777</v>
          </cell>
          <cell r="B84">
            <v>62</v>
          </cell>
          <cell r="C84">
            <v>26604</v>
          </cell>
          <cell r="D84">
            <v>58.8</v>
          </cell>
          <cell r="E84">
            <v>26604</v>
          </cell>
          <cell r="F84">
            <v>57</v>
          </cell>
          <cell r="G84">
            <v>28430</v>
          </cell>
          <cell r="H84">
            <v>53.8</v>
          </cell>
        </row>
        <row r="85">
          <cell r="A85">
            <v>24807</v>
          </cell>
          <cell r="B85">
            <v>62</v>
          </cell>
          <cell r="C85">
            <v>26634</v>
          </cell>
          <cell r="D85">
            <v>58.8</v>
          </cell>
          <cell r="E85">
            <v>26634</v>
          </cell>
          <cell r="F85">
            <v>57</v>
          </cell>
          <cell r="G85">
            <v>28460</v>
          </cell>
          <cell r="H85">
            <v>53.8</v>
          </cell>
        </row>
        <row r="86">
          <cell r="A86">
            <v>24838</v>
          </cell>
          <cell r="B86">
            <v>62</v>
          </cell>
          <cell r="C86">
            <v>26665</v>
          </cell>
          <cell r="D86">
            <v>58.8</v>
          </cell>
          <cell r="E86">
            <v>26665</v>
          </cell>
          <cell r="F86">
            <v>57</v>
          </cell>
          <cell r="G86">
            <v>28491</v>
          </cell>
          <cell r="H86">
            <v>53.8</v>
          </cell>
        </row>
        <row r="87">
          <cell r="A87">
            <v>24869</v>
          </cell>
          <cell r="B87">
            <v>62</v>
          </cell>
          <cell r="C87">
            <v>26696</v>
          </cell>
          <cell r="D87">
            <v>58.8</v>
          </cell>
          <cell r="E87">
            <v>26696</v>
          </cell>
          <cell r="F87">
            <v>57</v>
          </cell>
          <cell r="G87">
            <v>28522</v>
          </cell>
          <cell r="H87">
            <v>53.8</v>
          </cell>
        </row>
        <row r="88">
          <cell r="A88">
            <v>24898</v>
          </cell>
          <cell r="B88">
            <v>62</v>
          </cell>
          <cell r="C88">
            <v>26724</v>
          </cell>
          <cell r="D88">
            <v>58.8</v>
          </cell>
          <cell r="E88">
            <v>26724</v>
          </cell>
          <cell r="F88">
            <v>57</v>
          </cell>
          <cell r="G88">
            <v>28550</v>
          </cell>
          <cell r="H88">
            <v>53.8</v>
          </cell>
        </row>
        <row r="89">
          <cell r="A89">
            <v>24929</v>
          </cell>
          <cell r="B89">
            <v>62</v>
          </cell>
          <cell r="C89">
            <v>26755</v>
          </cell>
          <cell r="D89">
            <v>58.8</v>
          </cell>
          <cell r="E89">
            <v>26755</v>
          </cell>
          <cell r="F89">
            <v>57</v>
          </cell>
          <cell r="G89">
            <v>28581</v>
          </cell>
          <cell r="H89">
            <v>53.8</v>
          </cell>
        </row>
        <row r="90">
          <cell r="A90">
            <v>24959</v>
          </cell>
          <cell r="B90">
            <v>62</v>
          </cell>
          <cell r="C90">
            <v>26785</v>
          </cell>
          <cell r="D90">
            <v>59</v>
          </cell>
          <cell r="E90">
            <v>26785</v>
          </cell>
          <cell r="F90">
            <v>57</v>
          </cell>
          <cell r="G90">
            <v>28611</v>
          </cell>
          <cell r="H90">
            <v>54</v>
          </cell>
        </row>
        <row r="91">
          <cell r="A91">
            <v>24990</v>
          </cell>
          <cell r="B91">
            <v>62</v>
          </cell>
          <cell r="C91">
            <v>26816</v>
          </cell>
          <cell r="D91">
            <v>59</v>
          </cell>
          <cell r="E91">
            <v>26816</v>
          </cell>
          <cell r="F91">
            <v>57</v>
          </cell>
          <cell r="G91">
            <v>28642</v>
          </cell>
          <cell r="H91">
            <v>54</v>
          </cell>
        </row>
        <row r="92">
          <cell r="A92">
            <v>25020</v>
          </cell>
          <cell r="B92">
            <v>62</v>
          </cell>
          <cell r="C92">
            <v>26846</v>
          </cell>
          <cell r="D92">
            <v>59</v>
          </cell>
          <cell r="E92">
            <v>26846</v>
          </cell>
          <cell r="F92">
            <v>57</v>
          </cell>
          <cell r="G92">
            <v>28672</v>
          </cell>
          <cell r="H92">
            <v>54</v>
          </cell>
        </row>
        <row r="93">
          <cell r="A93">
            <v>25051</v>
          </cell>
          <cell r="B93">
            <v>62</v>
          </cell>
          <cell r="C93">
            <v>26877</v>
          </cell>
          <cell r="D93">
            <v>59</v>
          </cell>
          <cell r="E93">
            <v>26877</v>
          </cell>
          <cell r="F93">
            <v>57</v>
          </cell>
          <cell r="G93">
            <v>28703</v>
          </cell>
          <cell r="H93">
            <v>54</v>
          </cell>
        </row>
        <row r="94">
          <cell r="A94">
            <v>25082</v>
          </cell>
          <cell r="B94">
            <v>62</v>
          </cell>
          <cell r="C94">
            <v>26908</v>
          </cell>
          <cell r="D94">
            <v>59</v>
          </cell>
          <cell r="E94">
            <v>26908</v>
          </cell>
          <cell r="F94">
            <v>57</v>
          </cell>
          <cell r="G94">
            <v>28734</v>
          </cell>
          <cell r="H94">
            <v>54</v>
          </cell>
        </row>
        <row r="95">
          <cell r="A95">
            <v>25112</v>
          </cell>
          <cell r="B95">
            <v>62</v>
          </cell>
          <cell r="C95">
            <v>26938</v>
          </cell>
          <cell r="D95">
            <v>59</v>
          </cell>
          <cell r="E95">
            <v>26938</v>
          </cell>
          <cell r="F95">
            <v>57</v>
          </cell>
          <cell r="G95">
            <v>28764</v>
          </cell>
          <cell r="H95">
            <v>54</v>
          </cell>
        </row>
        <row r="96">
          <cell r="A96">
            <v>25143</v>
          </cell>
          <cell r="B96">
            <v>62</v>
          </cell>
          <cell r="C96">
            <v>26969</v>
          </cell>
          <cell r="D96">
            <v>59</v>
          </cell>
          <cell r="E96">
            <v>26969</v>
          </cell>
          <cell r="F96">
            <v>57</v>
          </cell>
          <cell r="G96">
            <v>28795</v>
          </cell>
          <cell r="H96">
            <v>54</v>
          </cell>
        </row>
        <row r="97">
          <cell r="A97">
            <v>25173</v>
          </cell>
          <cell r="B97">
            <v>62</v>
          </cell>
          <cell r="C97">
            <v>26999</v>
          </cell>
          <cell r="D97">
            <v>59</v>
          </cell>
          <cell r="E97">
            <v>26999</v>
          </cell>
          <cell r="F97">
            <v>57</v>
          </cell>
          <cell r="G97">
            <v>28825</v>
          </cell>
          <cell r="H97">
            <v>54</v>
          </cell>
        </row>
        <row r="98">
          <cell r="A98">
            <v>25204</v>
          </cell>
          <cell r="B98">
            <v>62</v>
          </cell>
          <cell r="C98">
            <v>27030</v>
          </cell>
          <cell r="D98">
            <v>59.4</v>
          </cell>
          <cell r="E98">
            <v>27030</v>
          </cell>
          <cell r="F98">
            <v>57</v>
          </cell>
          <cell r="G98">
            <v>28856</v>
          </cell>
          <cell r="H98">
            <v>54.4</v>
          </cell>
        </row>
        <row r="99">
          <cell r="A99">
            <v>25235</v>
          </cell>
          <cell r="B99">
            <v>62</v>
          </cell>
          <cell r="C99">
            <v>27061</v>
          </cell>
          <cell r="D99">
            <v>59.4</v>
          </cell>
          <cell r="E99">
            <v>27061</v>
          </cell>
          <cell r="F99">
            <v>57</v>
          </cell>
          <cell r="G99">
            <v>28887</v>
          </cell>
          <cell r="H99">
            <v>54.4</v>
          </cell>
        </row>
        <row r="100">
          <cell r="A100">
            <v>25263</v>
          </cell>
          <cell r="B100">
            <v>62</v>
          </cell>
          <cell r="C100">
            <v>27089</v>
          </cell>
          <cell r="D100">
            <v>59.4</v>
          </cell>
          <cell r="E100">
            <v>27089</v>
          </cell>
          <cell r="F100">
            <v>57</v>
          </cell>
          <cell r="G100">
            <v>28915</v>
          </cell>
          <cell r="H100">
            <v>54.4</v>
          </cell>
        </row>
        <row r="101">
          <cell r="A101">
            <v>25294</v>
          </cell>
          <cell r="B101">
            <v>62</v>
          </cell>
          <cell r="C101">
            <v>27120</v>
          </cell>
          <cell r="D101">
            <v>59.4</v>
          </cell>
          <cell r="E101">
            <v>27120</v>
          </cell>
          <cell r="F101">
            <v>57</v>
          </cell>
          <cell r="G101">
            <v>28946</v>
          </cell>
          <cell r="H101">
            <v>54.4</v>
          </cell>
        </row>
        <row r="102">
          <cell r="A102">
            <v>25324</v>
          </cell>
          <cell r="B102">
            <v>62</v>
          </cell>
          <cell r="C102">
            <v>27150</v>
          </cell>
          <cell r="D102">
            <v>59.4</v>
          </cell>
          <cell r="E102">
            <v>27150</v>
          </cell>
          <cell r="F102">
            <v>57</v>
          </cell>
          <cell r="G102">
            <v>28976</v>
          </cell>
          <cell r="H102">
            <v>54.4</v>
          </cell>
        </row>
        <row r="103">
          <cell r="A103">
            <v>25355</v>
          </cell>
          <cell r="B103">
            <v>62</v>
          </cell>
          <cell r="C103">
            <v>27181</v>
          </cell>
          <cell r="D103">
            <v>59.4</v>
          </cell>
          <cell r="E103">
            <v>27181</v>
          </cell>
          <cell r="F103">
            <v>57</v>
          </cell>
          <cell r="G103">
            <v>29007</v>
          </cell>
          <cell r="H103">
            <v>54.4</v>
          </cell>
        </row>
        <row r="104">
          <cell r="A104">
            <v>25385</v>
          </cell>
          <cell r="B104">
            <v>62</v>
          </cell>
          <cell r="C104">
            <v>27211</v>
          </cell>
          <cell r="D104">
            <v>59.4</v>
          </cell>
          <cell r="E104">
            <v>27211</v>
          </cell>
          <cell r="F104">
            <v>57</v>
          </cell>
          <cell r="G104">
            <v>29037</v>
          </cell>
          <cell r="H104">
            <v>54.4</v>
          </cell>
        </row>
        <row r="105">
          <cell r="A105">
            <v>25416</v>
          </cell>
          <cell r="B105">
            <v>62</v>
          </cell>
          <cell r="C105">
            <v>27242</v>
          </cell>
          <cell r="D105">
            <v>59.4</v>
          </cell>
          <cell r="E105">
            <v>27242</v>
          </cell>
          <cell r="F105">
            <v>57</v>
          </cell>
          <cell r="G105">
            <v>29068</v>
          </cell>
          <cell r="H105">
            <v>54.4</v>
          </cell>
        </row>
        <row r="106">
          <cell r="A106">
            <v>25447</v>
          </cell>
          <cell r="B106">
            <v>62</v>
          </cell>
          <cell r="C106">
            <v>27273</v>
          </cell>
          <cell r="D106">
            <v>59.8</v>
          </cell>
          <cell r="E106">
            <v>27273</v>
          </cell>
          <cell r="F106">
            <v>57</v>
          </cell>
          <cell r="G106">
            <v>29099</v>
          </cell>
          <cell r="H106">
            <v>54.8</v>
          </cell>
        </row>
        <row r="107">
          <cell r="A107">
            <v>25477</v>
          </cell>
          <cell r="B107">
            <v>62</v>
          </cell>
          <cell r="C107">
            <v>27303</v>
          </cell>
          <cell r="D107">
            <v>59.8</v>
          </cell>
          <cell r="E107">
            <v>27303</v>
          </cell>
          <cell r="F107">
            <v>57</v>
          </cell>
          <cell r="G107">
            <v>29129</v>
          </cell>
          <cell r="H107">
            <v>54.8</v>
          </cell>
        </row>
        <row r="108">
          <cell r="A108">
            <v>25508</v>
          </cell>
          <cell r="B108">
            <v>62</v>
          </cell>
          <cell r="C108">
            <v>27334</v>
          </cell>
          <cell r="D108">
            <v>59.8</v>
          </cell>
          <cell r="E108">
            <v>27334</v>
          </cell>
          <cell r="F108">
            <v>57</v>
          </cell>
          <cell r="G108">
            <v>29160</v>
          </cell>
          <cell r="H108">
            <v>54.8</v>
          </cell>
        </row>
        <row r="109">
          <cell r="A109">
            <v>25538</v>
          </cell>
          <cell r="B109">
            <v>62</v>
          </cell>
          <cell r="C109">
            <v>27364</v>
          </cell>
          <cell r="D109">
            <v>59.8</v>
          </cell>
          <cell r="E109">
            <v>27364</v>
          </cell>
          <cell r="F109">
            <v>57</v>
          </cell>
          <cell r="G109">
            <v>29190</v>
          </cell>
          <cell r="H109">
            <v>54.8</v>
          </cell>
        </row>
        <row r="110">
          <cell r="A110">
            <v>25569</v>
          </cell>
          <cell r="B110">
            <v>62</v>
          </cell>
          <cell r="C110">
            <v>27395</v>
          </cell>
          <cell r="D110">
            <v>59.8</v>
          </cell>
          <cell r="E110">
            <v>27395</v>
          </cell>
          <cell r="F110">
            <v>57</v>
          </cell>
          <cell r="G110">
            <v>29221</v>
          </cell>
          <cell r="H110">
            <v>54.8</v>
          </cell>
        </row>
        <row r="111">
          <cell r="A111">
            <v>25600</v>
          </cell>
          <cell r="B111">
            <v>62</v>
          </cell>
          <cell r="C111">
            <v>27426</v>
          </cell>
          <cell r="D111">
            <v>59.8</v>
          </cell>
          <cell r="E111">
            <v>27426</v>
          </cell>
          <cell r="F111">
            <v>57</v>
          </cell>
          <cell r="G111">
            <v>29252</v>
          </cell>
          <cell r="H111">
            <v>54.8</v>
          </cell>
        </row>
        <row r="112">
          <cell r="A112">
            <v>25628</v>
          </cell>
          <cell r="B112">
            <v>62</v>
          </cell>
          <cell r="C112">
            <v>27454</v>
          </cell>
          <cell r="D112">
            <v>59.8</v>
          </cell>
          <cell r="E112">
            <v>27454</v>
          </cell>
          <cell r="F112">
            <v>57</v>
          </cell>
          <cell r="G112">
            <v>29281</v>
          </cell>
          <cell r="H112">
            <v>54.8</v>
          </cell>
        </row>
        <row r="113">
          <cell r="A113">
            <v>25659</v>
          </cell>
          <cell r="B113">
            <v>62</v>
          </cell>
          <cell r="C113">
            <v>27485</v>
          </cell>
          <cell r="D113">
            <v>59.8</v>
          </cell>
          <cell r="E113">
            <v>27485</v>
          </cell>
          <cell r="F113">
            <v>57</v>
          </cell>
          <cell r="G113">
            <v>29312</v>
          </cell>
          <cell r="H113">
            <v>54.8</v>
          </cell>
        </row>
        <row r="114">
          <cell r="A114">
            <v>25689</v>
          </cell>
          <cell r="B114">
            <v>62</v>
          </cell>
          <cell r="C114">
            <v>27515</v>
          </cell>
          <cell r="D114">
            <v>60</v>
          </cell>
          <cell r="E114">
            <v>27515</v>
          </cell>
          <cell r="F114">
            <v>57</v>
          </cell>
          <cell r="G114">
            <v>29342</v>
          </cell>
          <cell r="H114">
            <v>55</v>
          </cell>
        </row>
        <row r="115">
          <cell r="A115">
            <v>25720</v>
          </cell>
          <cell r="B115">
            <v>62</v>
          </cell>
          <cell r="C115">
            <v>27546</v>
          </cell>
          <cell r="D115">
            <v>60</v>
          </cell>
          <cell r="E115">
            <v>27546</v>
          </cell>
          <cell r="F115">
            <v>57</v>
          </cell>
          <cell r="G115">
            <v>29373</v>
          </cell>
          <cell r="H115">
            <v>55</v>
          </cell>
        </row>
        <row r="116">
          <cell r="A116">
            <v>25750</v>
          </cell>
          <cell r="B116">
            <v>62</v>
          </cell>
          <cell r="C116">
            <v>27576</v>
          </cell>
          <cell r="D116">
            <v>60</v>
          </cell>
          <cell r="E116">
            <v>27576</v>
          </cell>
          <cell r="F116">
            <v>57</v>
          </cell>
          <cell r="G116">
            <v>29403</v>
          </cell>
          <cell r="H116">
            <v>55</v>
          </cell>
        </row>
        <row r="117">
          <cell r="A117">
            <v>25781</v>
          </cell>
          <cell r="B117">
            <v>62</v>
          </cell>
          <cell r="C117">
            <v>27607</v>
          </cell>
          <cell r="D117">
            <v>60</v>
          </cell>
          <cell r="E117">
            <v>27607</v>
          </cell>
          <cell r="F117">
            <v>57</v>
          </cell>
          <cell r="G117">
            <v>29434</v>
          </cell>
          <cell r="H117">
            <v>55</v>
          </cell>
        </row>
        <row r="118">
          <cell r="A118">
            <v>25812</v>
          </cell>
          <cell r="B118">
            <v>62</v>
          </cell>
          <cell r="C118">
            <v>27638</v>
          </cell>
          <cell r="D118">
            <v>60</v>
          </cell>
          <cell r="E118">
            <v>27638</v>
          </cell>
          <cell r="F118">
            <v>57</v>
          </cell>
          <cell r="G118">
            <v>29465</v>
          </cell>
          <cell r="H118">
            <v>55</v>
          </cell>
        </row>
        <row r="119">
          <cell r="A119">
            <v>25842</v>
          </cell>
          <cell r="B119">
            <v>62</v>
          </cell>
          <cell r="C119">
            <v>27668</v>
          </cell>
          <cell r="D119">
            <v>60</v>
          </cell>
          <cell r="E119">
            <v>27668</v>
          </cell>
          <cell r="F119">
            <v>57</v>
          </cell>
          <cell r="G119">
            <v>29495</v>
          </cell>
          <cell r="H119">
            <v>55</v>
          </cell>
        </row>
        <row r="120">
          <cell r="A120">
            <v>25873</v>
          </cell>
          <cell r="B120">
            <v>62</v>
          </cell>
          <cell r="C120">
            <v>27699</v>
          </cell>
          <cell r="D120">
            <v>60</v>
          </cell>
          <cell r="E120">
            <v>27699</v>
          </cell>
          <cell r="F120">
            <v>57</v>
          </cell>
          <cell r="G120">
            <v>29526</v>
          </cell>
          <cell r="H120">
            <v>55</v>
          </cell>
        </row>
        <row r="121">
          <cell r="A121">
            <v>25903</v>
          </cell>
          <cell r="B121">
            <v>62</v>
          </cell>
          <cell r="C121">
            <v>27729</v>
          </cell>
          <cell r="D121">
            <v>60</v>
          </cell>
          <cell r="E121">
            <v>27729</v>
          </cell>
          <cell r="F121">
            <v>57</v>
          </cell>
          <cell r="G121">
            <v>29556</v>
          </cell>
          <cell r="H121">
            <v>55</v>
          </cell>
        </row>
        <row r="122">
          <cell r="A122">
            <v>25934</v>
          </cell>
          <cell r="B122">
            <v>62</v>
          </cell>
          <cell r="C122">
            <v>27760</v>
          </cell>
          <cell r="D122">
            <v>60</v>
          </cell>
          <cell r="E122">
            <v>27760</v>
          </cell>
          <cell r="F122">
            <v>57</v>
          </cell>
          <cell r="G122">
            <v>29587</v>
          </cell>
          <cell r="H122">
            <v>55</v>
          </cell>
        </row>
        <row r="123">
          <cell r="A123">
            <v>25965</v>
          </cell>
          <cell r="B123">
            <v>62</v>
          </cell>
          <cell r="C123">
            <v>27791</v>
          </cell>
          <cell r="D123">
            <v>60</v>
          </cell>
          <cell r="E123">
            <v>27791</v>
          </cell>
          <cell r="F123">
            <v>57</v>
          </cell>
          <cell r="G123">
            <v>29618</v>
          </cell>
          <cell r="H123">
            <v>55</v>
          </cell>
        </row>
        <row r="124">
          <cell r="A124">
            <v>25993</v>
          </cell>
          <cell r="B124">
            <v>62</v>
          </cell>
          <cell r="C124">
            <v>27820</v>
          </cell>
          <cell r="D124">
            <v>60</v>
          </cell>
          <cell r="E124">
            <v>27820</v>
          </cell>
          <cell r="F124">
            <v>57</v>
          </cell>
          <cell r="G124">
            <v>29646</v>
          </cell>
          <cell r="H124">
            <v>55</v>
          </cell>
        </row>
        <row r="125">
          <cell r="A125">
            <v>26024</v>
          </cell>
          <cell r="B125">
            <v>62</v>
          </cell>
          <cell r="C125">
            <v>27851</v>
          </cell>
          <cell r="D125">
            <v>60</v>
          </cell>
          <cell r="E125">
            <v>27851</v>
          </cell>
          <cell r="F125">
            <v>57</v>
          </cell>
          <cell r="G125">
            <v>29677</v>
          </cell>
          <cell r="H125">
            <v>55</v>
          </cell>
        </row>
        <row r="126">
          <cell r="A126">
            <v>26054</v>
          </cell>
          <cell r="B126">
            <v>62</v>
          </cell>
          <cell r="C126">
            <v>27881</v>
          </cell>
          <cell r="D126">
            <v>60</v>
          </cell>
          <cell r="E126">
            <v>27881</v>
          </cell>
          <cell r="F126">
            <v>57</v>
          </cell>
          <cell r="G126">
            <v>29707</v>
          </cell>
          <cell r="H126">
            <v>55</v>
          </cell>
        </row>
        <row r="127">
          <cell r="A127">
            <v>26085</v>
          </cell>
          <cell r="B127">
            <v>62</v>
          </cell>
          <cell r="C127">
            <v>27912</v>
          </cell>
          <cell r="D127">
            <v>60</v>
          </cell>
          <cell r="E127">
            <v>27912</v>
          </cell>
          <cell r="F127">
            <v>57</v>
          </cell>
          <cell r="G127">
            <v>29738</v>
          </cell>
          <cell r="H127">
            <v>55</v>
          </cell>
        </row>
        <row r="128">
          <cell r="A128">
            <v>26115</v>
          </cell>
          <cell r="B128">
            <v>62</v>
          </cell>
          <cell r="C128">
            <v>27942</v>
          </cell>
          <cell r="D128">
            <v>60</v>
          </cell>
          <cell r="E128">
            <v>27942</v>
          </cell>
          <cell r="F128">
            <v>57</v>
          </cell>
          <cell r="G128">
            <v>29768</v>
          </cell>
          <cell r="H128">
            <v>55</v>
          </cell>
        </row>
        <row r="129">
          <cell r="A129">
            <v>26146</v>
          </cell>
          <cell r="B129">
            <v>62</v>
          </cell>
          <cell r="C129">
            <v>27973</v>
          </cell>
          <cell r="D129">
            <v>60</v>
          </cell>
          <cell r="E129">
            <v>27973</v>
          </cell>
          <cell r="F129">
            <v>57</v>
          </cell>
          <cell r="G129">
            <v>29799</v>
          </cell>
          <cell r="H129">
            <v>55</v>
          </cell>
        </row>
        <row r="130">
          <cell r="A130">
            <v>26177</v>
          </cell>
          <cell r="B130">
            <v>62</v>
          </cell>
          <cell r="C130">
            <v>28004</v>
          </cell>
          <cell r="D130">
            <v>60</v>
          </cell>
          <cell r="E130">
            <v>28004</v>
          </cell>
          <cell r="F130">
            <v>57</v>
          </cell>
          <cell r="G130">
            <v>29830</v>
          </cell>
          <cell r="H130">
            <v>55</v>
          </cell>
        </row>
        <row r="131">
          <cell r="A131">
            <v>26207</v>
          </cell>
          <cell r="B131">
            <v>62</v>
          </cell>
          <cell r="C131">
            <v>28034</v>
          </cell>
          <cell r="D131">
            <v>60</v>
          </cell>
          <cell r="E131">
            <v>28034</v>
          </cell>
          <cell r="F131">
            <v>57</v>
          </cell>
          <cell r="G131">
            <v>29860</v>
          </cell>
          <cell r="H131">
            <v>55</v>
          </cell>
        </row>
        <row r="132">
          <cell r="A132">
            <v>26238</v>
          </cell>
          <cell r="B132">
            <v>62</v>
          </cell>
          <cell r="C132">
            <v>28065</v>
          </cell>
          <cell r="D132">
            <v>60</v>
          </cell>
          <cell r="E132">
            <v>28065</v>
          </cell>
          <cell r="F132">
            <v>57</v>
          </cell>
          <cell r="G132">
            <v>29891</v>
          </cell>
          <cell r="H132">
            <v>55</v>
          </cell>
        </row>
        <row r="133">
          <cell r="A133">
            <v>26268</v>
          </cell>
          <cell r="B133">
            <v>62</v>
          </cell>
          <cell r="C133">
            <v>28095</v>
          </cell>
          <cell r="D133">
            <v>60</v>
          </cell>
          <cell r="E133">
            <v>28095</v>
          </cell>
          <cell r="F133">
            <v>57</v>
          </cell>
          <cell r="G133">
            <v>29921</v>
          </cell>
          <cell r="H133">
            <v>55</v>
          </cell>
        </row>
        <row r="134">
          <cell r="A134">
            <v>26299</v>
          </cell>
          <cell r="B134">
            <v>62</v>
          </cell>
          <cell r="C134">
            <v>28126</v>
          </cell>
          <cell r="D134">
            <v>60</v>
          </cell>
          <cell r="E134">
            <v>28126</v>
          </cell>
          <cell r="F134">
            <v>57</v>
          </cell>
          <cell r="G134">
            <v>29952</v>
          </cell>
          <cell r="H134">
            <v>55</v>
          </cell>
        </row>
        <row r="135">
          <cell r="A135">
            <v>26330</v>
          </cell>
          <cell r="B135">
            <v>62</v>
          </cell>
          <cell r="C135">
            <v>28157</v>
          </cell>
          <cell r="D135">
            <v>60</v>
          </cell>
          <cell r="E135">
            <v>28157</v>
          </cell>
          <cell r="F135">
            <v>57</v>
          </cell>
          <cell r="G135">
            <v>29983</v>
          </cell>
          <cell r="H135">
            <v>55</v>
          </cell>
        </row>
        <row r="136">
          <cell r="A136">
            <v>26359</v>
          </cell>
          <cell r="B136">
            <v>62</v>
          </cell>
          <cell r="C136">
            <v>28185</v>
          </cell>
          <cell r="D136">
            <v>60</v>
          </cell>
          <cell r="E136">
            <v>28185</v>
          </cell>
          <cell r="F136">
            <v>57</v>
          </cell>
          <cell r="G136">
            <v>30011</v>
          </cell>
          <cell r="H136">
            <v>55</v>
          </cell>
        </row>
        <row r="137">
          <cell r="A137">
            <v>26390</v>
          </cell>
          <cell r="B137">
            <v>62</v>
          </cell>
          <cell r="C137">
            <v>28216</v>
          </cell>
          <cell r="D137">
            <v>60</v>
          </cell>
          <cell r="E137">
            <v>28216</v>
          </cell>
          <cell r="F137">
            <v>57</v>
          </cell>
          <cell r="G137">
            <v>30042</v>
          </cell>
          <cell r="H137">
            <v>55</v>
          </cell>
        </row>
        <row r="138">
          <cell r="A138">
            <v>26420</v>
          </cell>
          <cell r="B138">
            <v>62</v>
          </cell>
          <cell r="C138">
            <v>28246</v>
          </cell>
          <cell r="D138">
            <v>60</v>
          </cell>
          <cell r="E138">
            <v>28246</v>
          </cell>
          <cell r="F138">
            <v>57</v>
          </cell>
          <cell r="G138">
            <v>30072</v>
          </cell>
          <cell r="H138">
            <v>55</v>
          </cell>
        </row>
        <row r="139">
          <cell r="A139">
            <v>26451</v>
          </cell>
          <cell r="B139">
            <v>62</v>
          </cell>
          <cell r="C139">
            <v>28277</v>
          </cell>
          <cell r="D139">
            <v>60</v>
          </cell>
          <cell r="E139">
            <v>28277</v>
          </cell>
          <cell r="F139">
            <v>57</v>
          </cell>
          <cell r="G139">
            <v>30103</v>
          </cell>
          <cell r="H139">
            <v>55</v>
          </cell>
        </row>
        <row r="140">
          <cell r="A140">
            <v>26481</v>
          </cell>
          <cell r="B140">
            <v>62</v>
          </cell>
          <cell r="C140">
            <v>28307</v>
          </cell>
          <cell r="D140">
            <v>60</v>
          </cell>
          <cell r="E140">
            <v>28307</v>
          </cell>
          <cell r="F140">
            <v>57</v>
          </cell>
          <cell r="G140">
            <v>30133</v>
          </cell>
          <cell r="H140">
            <v>55</v>
          </cell>
        </row>
        <row r="141">
          <cell r="A141">
            <v>26512</v>
          </cell>
          <cell r="B141">
            <v>62</v>
          </cell>
          <cell r="C141">
            <v>28338</v>
          </cell>
          <cell r="D141">
            <v>60</v>
          </cell>
          <cell r="E141">
            <v>28338</v>
          </cell>
          <cell r="F141">
            <v>57</v>
          </cell>
          <cell r="G141">
            <v>30164</v>
          </cell>
          <cell r="H141">
            <v>55</v>
          </cell>
        </row>
        <row r="142">
          <cell r="A142">
            <v>26543</v>
          </cell>
          <cell r="B142">
            <v>62</v>
          </cell>
          <cell r="C142">
            <v>28369</v>
          </cell>
          <cell r="D142">
            <v>60</v>
          </cell>
          <cell r="E142">
            <v>28369</v>
          </cell>
          <cell r="F142">
            <v>57</v>
          </cell>
          <cell r="G142">
            <v>30195</v>
          </cell>
          <cell r="H142">
            <v>55</v>
          </cell>
        </row>
        <row r="143">
          <cell r="A143">
            <v>26573</v>
          </cell>
          <cell r="B143">
            <v>62</v>
          </cell>
          <cell r="C143">
            <v>28399</v>
          </cell>
          <cell r="D143">
            <v>60</v>
          </cell>
          <cell r="E143">
            <v>28399</v>
          </cell>
          <cell r="F143">
            <v>57</v>
          </cell>
          <cell r="G143">
            <v>30225</v>
          </cell>
          <cell r="H143">
            <v>55</v>
          </cell>
        </row>
        <row r="144">
          <cell r="A144">
            <v>26604</v>
          </cell>
          <cell r="B144">
            <v>62</v>
          </cell>
          <cell r="C144">
            <v>28430</v>
          </cell>
          <cell r="D144">
            <v>60</v>
          </cell>
          <cell r="E144">
            <v>28430</v>
          </cell>
          <cell r="F144">
            <v>57</v>
          </cell>
          <cell r="G144">
            <v>30256</v>
          </cell>
          <cell r="H144">
            <v>55</v>
          </cell>
        </row>
        <row r="145">
          <cell r="A145">
            <v>26634</v>
          </cell>
          <cell r="B145">
            <v>62</v>
          </cell>
          <cell r="C145">
            <v>28460</v>
          </cell>
          <cell r="D145">
            <v>60</v>
          </cell>
          <cell r="E145">
            <v>28460</v>
          </cell>
          <cell r="F145">
            <v>57</v>
          </cell>
          <cell r="G145">
            <v>30286</v>
          </cell>
          <cell r="H145">
            <v>55</v>
          </cell>
        </row>
        <row r="146">
          <cell r="A146">
            <v>26665</v>
          </cell>
          <cell r="B146">
            <v>62</v>
          </cell>
          <cell r="C146">
            <v>28491</v>
          </cell>
          <cell r="D146">
            <v>60</v>
          </cell>
          <cell r="E146">
            <v>28491</v>
          </cell>
          <cell r="F146">
            <v>57</v>
          </cell>
          <cell r="G146">
            <v>30317</v>
          </cell>
          <cell r="H146">
            <v>55</v>
          </cell>
        </row>
        <row r="147">
          <cell r="A147">
            <v>26696</v>
          </cell>
          <cell r="B147">
            <v>62</v>
          </cell>
          <cell r="C147">
            <v>28522</v>
          </cell>
          <cell r="D147">
            <v>60</v>
          </cell>
          <cell r="E147">
            <v>28522</v>
          </cell>
          <cell r="F147">
            <v>57</v>
          </cell>
          <cell r="G147">
            <v>30348</v>
          </cell>
          <cell r="H147">
            <v>55</v>
          </cell>
        </row>
        <row r="148">
          <cell r="A148">
            <v>26724</v>
          </cell>
          <cell r="B148">
            <v>62</v>
          </cell>
          <cell r="C148">
            <v>28550</v>
          </cell>
          <cell r="D148">
            <v>60</v>
          </cell>
          <cell r="E148">
            <v>28550</v>
          </cell>
          <cell r="F148">
            <v>57</v>
          </cell>
          <cell r="G148">
            <v>30376</v>
          </cell>
          <cell r="H148">
            <v>55</v>
          </cell>
        </row>
        <row r="149">
          <cell r="A149">
            <v>26755</v>
          </cell>
          <cell r="B149">
            <v>62</v>
          </cell>
          <cell r="C149">
            <v>28581</v>
          </cell>
          <cell r="D149">
            <v>60</v>
          </cell>
          <cell r="E149">
            <v>28581</v>
          </cell>
          <cell r="F149">
            <v>57</v>
          </cell>
          <cell r="G149">
            <v>30407</v>
          </cell>
          <cell r="H149">
            <v>55</v>
          </cell>
        </row>
        <row r="150">
          <cell r="A150">
            <v>26785</v>
          </cell>
          <cell r="B150">
            <v>62</v>
          </cell>
          <cell r="C150">
            <v>28611</v>
          </cell>
          <cell r="D150">
            <v>60</v>
          </cell>
          <cell r="E150">
            <v>28611</v>
          </cell>
          <cell r="F150">
            <v>57</v>
          </cell>
          <cell r="G150">
            <v>30437</v>
          </cell>
          <cell r="H150">
            <v>55</v>
          </cell>
        </row>
        <row r="151">
          <cell r="A151">
            <v>26816</v>
          </cell>
          <cell r="B151">
            <v>62</v>
          </cell>
          <cell r="C151">
            <v>28642</v>
          </cell>
          <cell r="D151">
            <v>60</v>
          </cell>
          <cell r="E151">
            <v>28642</v>
          </cell>
          <cell r="F151">
            <v>57</v>
          </cell>
          <cell r="G151">
            <v>30468</v>
          </cell>
          <cell r="H151">
            <v>55</v>
          </cell>
        </row>
        <row r="152">
          <cell r="A152">
            <v>26846</v>
          </cell>
          <cell r="B152">
            <v>62</v>
          </cell>
          <cell r="C152">
            <v>28672</v>
          </cell>
          <cell r="D152">
            <v>60</v>
          </cell>
          <cell r="E152">
            <v>28672</v>
          </cell>
          <cell r="F152">
            <v>57</v>
          </cell>
          <cell r="G152">
            <v>30498</v>
          </cell>
          <cell r="H152">
            <v>55</v>
          </cell>
        </row>
        <row r="153">
          <cell r="A153">
            <v>26877</v>
          </cell>
          <cell r="B153">
            <v>62</v>
          </cell>
          <cell r="C153">
            <v>28703</v>
          </cell>
          <cell r="D153">
            <v>60</v>
          </cell>
          <cell r="E153">
            <v>28703</v>
          </cell>
          <cell r="F153">
            <v>57</v>
          </cell>
          <cell r="G153">
            <v>30529</v>
          </cell>
          <cell r="H153">
            <v>55</v>
          </cell>
        </row>
        <row r="154">
          <cell r="A154">
            <v>26908</v>
          </cell>
          <cell r="B154">
            <v>62</v>
          </cell>
          <cell r="C154">
            <v>28734</v>
          </cell>
          <cell r="D154">
            <v>60</v>
          </cell>
          <cell r="E154">
            <v>28734</v>
          </cell>
          <cell r="F154">
            <v>57</v>
          </cell>
          <cell r="G154">
            <v>30560</v>
          </cell>
          <cell r="H154">
            <v>55</v>
          </cell>
        </row>
        <row r="155">
          <cell r="A155">
            <v>26938</v>
          </cell>
          <cell r="B155">
            <v>62</v>
          </cell>
          <cell r="C155">
            <v>28764</v>
          </cell>
          <cell r="D155">
            <v>60</v>
          </cell>
          <cell r="E155">
            <v>28764</v>
          </cell>
          <cell r="F155">
            <v>57</v>
          </cell>
          <cell r="G155">
            <v>30590</v>
          </cell>
          <cell r="H155">
            <v>55</v>
          </cell>
        </row>
        <row r="156">
          <cell r="A156">
            <v>26969</v>
          </cell>
          <cell r="B156">
            <v>62</v>
          </cell>
          <cell r="C156">
            <v>28795</v>
          </cell>
          <cell r="D156">
            <v>60</v>
          </cell>
          <cell r="E156">
            <v>28795</v>
          </cell>
          <cell r="F156">
            <v>57</v>
          </cell>
          <cell r="G156">
            <v>30621</v>
          </cell>
          <cell r="H156">
            <v>55</v>
          </cell>
        </row>
        <row r="157">
          <cell r="A157">
            <v>26999</v>
          </cell>
          <cell r="B157">
            <v>62</v>
          </cell>
          <cell r="C157">
            <v>28825</v>
          </cell>
          <cell r="D157">
            <v>60</v>
          </cell>
          <cell r="E157">
            <v>28825</v>
          </cell>
          <cell r="F157">
            <v>57</v>
          </cell>
          <cell r="G157">
            <v>30651</v>
          </cell>
          <cell r="H157">
            <v>55</v>
          </cell>
        </row>
        <row r="158">
          <cell r="A158">
            <v>27030</v>
          </cell>
          <cell r="B158">
            <v>62</v>
          </cell>
          <cell r="C158">
            <v>28856</v>
          </cell>
          <cell r="D158">
            <v>60</v>
          </cell>
          <cell r="E158">
            <v>28856</v>
          </cell>
          <cell r="F158">
            <v>57</v>
          </cell>
          <cell r="G158">
            <v>30682</v>
          </cell>
          <cell r="H158">
            <v>55</v>
          </cell>
        </row>
        <row r="159">
          <cell r="A159">
            <v>27061</v>
          </cell>
          <cell r="B159">
            <v>62</v>
          </cell>
          <cell r="C159">
            <v>28887</v>
          </cell>
          <cell r="D159">
            <v>60</v>
          </cell>
          <cell r="E159">
            <v>28887</v>
          </cell>
          <cell r="F159">
            <v>57</v>
          </cell>
          <cell r="G159">
            <v>30713</v>
          </cell>
          <cell r="H159">
            <v>55</v>
          </cell>
        </row>
        <row r="160">
          <cell r="A160">
            <v>27089</v>
          </cell>
          <cell r="B160">
            <v>62</v>
          </cell>
          <cell r="C160">
            <v>28915</v>
          </cell>
          <cell r="D160">
            <v>60</v>
          </cell>
          <cell r="E160">
            <v>28915</v>
          </cell>
          <cell r="F160">
            <v>57</v>
          </cell>
          <cell r="G160">
            <v>30742</v>
          </cell>
          <cell r="H160">
            <v>55</v>
          </cell>
        </row>
        <row r="161">
          <cell r="A161">
            <v>27120</v>
          </cell>
          <cell r="B161">
            <v>62</v>
          </cell>
          <cell r="C161">
            <v>28946</v>
          </cell>
          <cell r="D161">
            <v>60</v>
          </cell>
          <cell r="E161">
            <v>28946</v>
          </cell>
          <cell r="F161">
            <v>57</v>
          </cell>
          <cell r="G161">
            <v>30773</v>
          </cell>
          <cell r="H161">
            <v>55</v>
          </cell>
        </row>
        <row r="162">
          <cell r="A162">
            <v>27150</v>
          </cell>
          <cell r="B162">
            <v>62</v>
          </cell>
          <cell r="C162">
            <v>28976</v>
          </cell>
          <cell r="D162">
            <v>60</v>
          </cell>
          <cell r="E162">
            <v>28976</v>
          </cell>
          <cell r="F162">
            <v>57</v>
          </cell>
          <cell r="G162">
            <v>30803</v>
          </cell>
          <cell r="H162">
            <v>55</v>
          </cell>
        </row>
        <row r="163">
          <cell r="A163">
            <v>27181</v>
          </cell>
          <cell r="B163">
            <v>62</v>
          </cell>
          <cell r="C163">
            <v>29007</v>
          </cell>
          <cell r="D163">
            <v>60</v>
          </cell>
          <cell r="E163">
            <v>29007</v>
          </cell>
          <cell r="F163">
            <v>57</v>
          </cell>
          <cell r="G163">
            <v>30834</v>
          </cell>
          <cell r="H163">
            <v>55</v>
          </cell>
        </row>
        <row r="164">
          <cell r="A164">
            <v>27211</v>
          </cell>
          <cell r="B164">
            <v>62</v>
          </cell>
          <cell r="C164">
            <v>29037</v>
          </cell>
          <cell r="D164">
            <v>60</v>
          </cell>
          <cell r="E164">
            <v>29037</v>
          </cell>
          <cell r="F164">
            <v>57</v>
          </cell>
          <cell r="G164">
            <v>30864</v>
          </cell>
          <cell r="H164">
            <v>55</v>
          </cell>
        </row>
        <row r="165">
          <cell r="A165">
            <v>27242</v>
          </cell>
          <cell r="B165">
            <v>62</v>
          </cell>
          <cell r="C165">
            <v>29068</v>
          </cell>
          <cell r="D165">
            <v>60</v>
          </cell>
          <cell r="E165">
            <v>29068</v>
          </cell>
          <cell r="F165">
            <v>57</v>
          </cell>
          <cell r="G165">
            <v>30895</v>
          </cell>
          <cell r="H165">
            <v>55</v>
          </cell>
        </row>
        <row r="166">
          <cell r="A166">
            <v>27273</v>
          </cell>
          <cell r="B166">
            <v>62</v>
          </cell>
          <cell r="C166">
            <v>29099</v>
          </cell>
          <cell r="D166">
            <v>60</v>
          </cell>
          <cell r="E166">
            <v>29099</v>
          </cell>
          <cell r="F166">
            <v>57</v>
          </cell>
          <cell r="G166">
            <v>30926</v>
          </cell>
          <cell r="H166">
            <v>55</v>
          </cell>
        </row>
        <row r="167">
          <cell r="A167">
            <v>27303</v>
          </cell>
          <cell r="B167">
            <v>62</v>
          </cell>
          <cell r="C167">
            <v>29129</v>
          </cell>
          <cell r="D167">
            <v>60</v>
          </cell>
          <cell r="E167">
            <v>29129</v>
          </cell>
          <cell r="F167">
            <v>57</v>
          </cell>
          <cell r="G167">
            <v>30956</v>
          </cell>
          <cell r="H167">
            <v>55</v>
          </cell>
        </row>
        <row r="168">
          <cell r="A168">
            <v>27334</v>
          </cell>
          <cell r="B168">
            <v>62</v>
          </cell>
          <cell r="C168">
            <v>29160</v>
          </cell>
          <cell r="D168">
            <v>60</v>
          </cell>
          <cell r="E168">
            <v>29160</v>
          </cell>
          <cell r="F168">
            <v>57</v>
          </cell>
          <cell r="G168">
            <v>30987</v>
          </cell>
          <cell r="H168">
            <v>55</v>
          </cell>
        </row>
        <row r="169">
          <cell r="A169">
            <v>27364</v>
          </cell>
          <cell r="B169">
            <v>62</v>
          </cell>
          <cell r="C169">
            <v>29190</v>
          </cell>
          <cell r="D169">
            <v>60</v>
          </cell>
          <cell r="E169">
            <v>29190</v>
          </cell>
          <cell r="F169">
            <v>57</v>
          </cell>
          <cell r="G169">
            <v>31017</v>
          </cell>
          <cell r="H169">
            <v>55</v>
          </cell>
        </row>
        <row r="170">
          <cell r="A170">
            <v>27395</v>
          </cell>
          <cell r="B170">
            <v>62</v>
          </cell>
          <cell r="C170">
            <v>29221</v>
          </cell>
          <cell r="D170">
            <v>60</v>
          </cell>
          <cell r="E170">
            <v>29221</v>
          </cell>
          <cell r="F170">
            <v>57</v>
          </cell>
          <cell r="G170">
            <v>31048</v>
          </cell>
          <cell r="H170">
            <v>55</v>
          </cell>
        </row>
        <row r="171">
          <cell r="A171">
            <v>27426</v>
          </cell>
          <cell r="B171">
            <v>62</v>
          </cell>
          <cell r="C171">
            <v>29252</v>
          </cell>
          <cell r="D171">
            <v>60</v>
          </cell>
          <cell r="E171">
            <v>29252</v>
          </cell>
          <cell r="F171">
            <v>57</v>
          </cell>
          <cell r="G171">
            <v>31079</v>
          </cell>
          <cell r="H171">
            <v>55</v>
          </cell>
        </row>
        <row r="172">
          <cell r="A172">
            <v>27454</v>
          </cell>
          <cell r="B172">
            <v>62</v>
          </cell>
          <cell r="C172">
            <v>29281</v>
          </cell>
          <cell r="D172">
            <v>60</v>
          </cell>
          <cell r="E172">
            <v>29281</v>
          </cell>
          <cell r="F172">
            <v>57</v>
          </cell>
          <cell r="G172">
            <v>31107</v>
          </cell>
          <cell r="H172">
            <v>55</v>
          </cell>
        </row>
        <row r="173">
          <cell r="A173">
            <v>27485</v>
          </cell>
          <cell r="B173">
            <v>62</v>
          </cell>
          <cell r="C173">
            <v>29312</v>
          </cell>
          <cell r="D173">
            <v>60</v>
          </cell>
          <cell r="E173">
            <v>29312</v>
          </cell>
          <cell r="F173">
            <v>57</v>
          </cell>
          <cell r="G173">
            <v>31138</v>
          </cell>
          <cell r="H173">
            <v>55</v>
          </cell>
        </row>
        <row r="174">
          <cell r="A174">
            <v>27515</v>
          </cell>
          <cell r="B174">
            <v>62</v>
          </cell>
          <cell r="C174">
            <v>29342</v>
          </cell>
          <cell r="D174">
            <v>60</v>
          </cell>
          <cell r="E174">
            <v>29342</v>
          </cell>
          <cell r="F174">
            <v>57</v>
          </cell>
          <cell r="G174">
            <v>31168</v>
          </cell>
          <cell r="H174">
            <v>55</v>
          </cell>
        </row>
        <row r="175">
          <cell r="A175">
            <v>27546</v>
          </cell>
          <cell r="B175">
            <v>62</v>
          </cell>
          <cell r="C175">
            <v>29373</v>
          </cell>
          <cell r="D175">
            <v>60</v>
          </cell>
          <cell r="E175">
            <v>29373</v>
          </cell>
          <cell r="F175">
            <v>57</v>
          </cell>
          <cell r="G175">
            <v>31199</v>
          </cell>
          <cell r="H175">
            <v>55</v>
          </cell>
        </row>
        <row r="176">
          <cell r="A176">
            <v>27576</v>
          </cell>
          <cell r="B176">
            <v>62</v>
          </cell>
          <cell r="C176">
            <v>29403</v>
          </cell>
          <cell r="D176">
            <v>60</v>
          </cell>
          <cell r="E176">
            <v>29403</v>
          </cell>
          <cell r="F176">
            <v>57</v>
          </cell>
          <cell r="G176">
            <v>31229</v>
          </cell>
          <cell r="H176">
            <v>55</v>
          </cell>
        </row>
        <row r="177">
          <cell r="A177">
            <v>27607</v>
          </cell>
          <cell r="B177">
            <v>62</v>
          </cell>
          <cell r="C177">
            <v>29434</v>
          </cell>
          <cell r="D177">
            <v>60</v>
          </cell>
          <cell r="E177">
            <v>29434</v>
          </cell>
          <cell r="F177">
            <v>57</v>
          </cell>
          <cell r="G177">
            <v>31260</v>
          </cell>
          <cell r="H177">
            <v>55</v>
          </cell>
        </row>
        <row r="178">
          <cell r="A178">
            <v>27638</v>
          </cell>
          <cell r="B178">
            <v>62</v>
          </cell>
          <cell r="C178">
            <v>29465</v>
          </cell>
          <cell r="D178">
            <v>60</v>
          </cell>
          <cell r="E178">
            <v>29465</v>
          </cell>
          <cell r="F178">
            <v>57</v>
          </cell>
          <cell r="G178">
            <v>31291</v>
          </cell>
          <cell r="H178">
            <v>55</v>
          </cell>
        </row>
        <row r="179">
          <cell r="A179">
            <v>27668</v>
          </cell>
          <cell r="B179">
            <v>62</v>
          </cell>
          <cell r="C179">
            <v>29495</v>
          </cell>
          <cell r="D179">
            <v>60</v>
          </cell>
          <cell r="E179">
            <v>29495</v>
          </cell>
          <cell r="F179">
            <v>57</v>
          </cell>
          <cell r="G179">
            <v>31321</v>
          </cell>
          <cell r="H179">
            <v>55</v>
          </cell>
        </row>
        <row r="180">
          <cell r="A180">
            <v>27699</v>
          </cell>
          <cell r="B180">
            <v>62</v>
          </cell>
          <cell r="C180">
            <v>29526</v>
          </cell>
          <cell r="D180">
            <v>60</v>
          </cell>
          <cell r="E180">
            <v>29526</v>
          </cell>
          <cell r="F180">
            <v>57</v>
          </cell>
          <cell r="G180">
            <v>31352</v>
          </cell>
          <cell r="H180">
            <v>55</v>
          </cell>
        </row>
        <row r="181">
          <cell r="A181">
            <v>27729</v>
          </cell>
          <cell r="B181">
            <v>62</v>
          </cell>
          <cell r="C181">
            <v>29556</v>
          </cell>
          <cell r="D181">
            <v>60</v>
          </cell>
          <cell r="E181">
            <v>29556</v>
          </cell>
          <cell r="F181">
            <v>57</v>
          </cell>
          <cell r="G181">
            <v>31382</v>
          </cell>
          <cell r="H181">
            <v>55</v>
          </cell>
        </row>
        <row r="182">
          <cell r="A182">
            <v>27760</v>
          </cell>
          <cell r="B182">
            <v>62</v>
          </cell>
          <cell r="C182">
            <v>29587</v>
          </cell>
          <cell r="D182">
            <v>60</v>
          </cell>
          <cell r="E182">
            <v>29587</v>
          </cell>
          <cell r="F182">
            <v>57</v>
          </cell>
          <cell r="G182">
            <v>31413</v>
          </cell>
          <cell r="H182">
            <v>55</v>
          </cell>
        </row>
        <row r="183">
          <cell r="A183">
            <v>27791</v>
          </cell>
          <cell r="B183">
            <v>62</v>
          </cell>
          <cell r="C183">
            <v>29618</v>
          </cell>
          <cell r="D183">
            <v>60</v>
          </cell>
          <cell r="E183">
            <v>29618</v>
          </cell>
          <cell r="F183">
            <v>57</v>
          </cell>
          <cell r="G183">
            <v>31444</v>
          </cell>
          <cell r="H183">
            <v>55</v>
          </cell>
        </row>
        <row r="184">
          <cell r="A184">
            <v>27820</v>
          </cell>
          <cell r="B184">
            <v>62</v>
          </cell>
          <cell r="C184">
            <v>29646</v>
          </cell>
          <cell r="D184">
            <v>60</v>
          </cell>
          <cell r="E184">
            <v>29646</v>
          </cell>
          <cell r="F184">
            <v>57</v>
          </cell>
          <cell r="G184">
            <v>31472</v>
          </cell>
          <cell r="H184">
            <v>55</v>
          </cell>
        </row>
        <row r="185">
          <cell r="A185">
            <v>27851</v>
          </cell>
          <cell r="B185">
            <v>62</v>
          </cell>
          <cell r="C185">
            <v>29677</v>
          </cell>
          <cell r="D185">
            <v>60</v>
          </cell>
          <cell r="E185">
            <v>29677</v>
          </cell>
          <cell r="F185">
            <v>57</v>
          </cell>
          <cell r="G185">
            <v>31503</v>
          </cell>
          <cell r="H185">
            <v>55</v>
          </cell>
        </row>
        <row r="186">
          <cell r="A186">
            <v>27881</v>
          </cell>
          <cell r="B186">
            <v>62</v>
          </cell>
          <cell r="C186">
            <v>29707</v>
          </cell>
          <cell r="D186">
            <v>60</v>
          </cell>
          <cell r="E186">
            <v>29707</v>
          </cell>
          <cell r="F186">
            <v>57</v>
          </cell>
          <cell r="G186">
            <v>31533</v>
          </cell>
          <cell r="H186">
            <v>55</v>
          </cell>
        </row>
        <row r="187">
          <cell r="A187">
            <v>27912</v>
          </cell>
          <cell r="B187">
            <v>62</v>
          </cell>
          <cell r="C187">
            <v>29738</v>
          </cell>
          <cell r="D187">
            <v>60</v>
          </cell>
          <cell r="E187">
            <v>29738</v>
          </cell>
          <cell r="F187">
            <v>57</v>
          </cell>
          <cell r="G187">
            <v>31564</v>
          </cell>
          <cell r="H187">
            <v>55</v>
          </cell>
        </row>
        <row r="188">
          <cell r="A188">
            <v>27942</v>
          </cell>
          <cell r="B188">
            <v>62</v>
          </cell>
          <cell r="C188">
            <v>29768</v>
          </cell>
          <cell r="D188">
            <v>60</v>
          </cell>
          <cell r="E188">
            <v>29768</v>
          </cell>
          <cell r="F188">
            <v>57</v>
          </cell>
          <cell r="G188">
            <v>31594</v>
          </cell>
          <cell r="H188">
            <v>55</v>
          </cell>
        </row>
        <row r="189">
          <cell r="A189">
            <v>27973</v>
          </cell>
          <cell r="B189">
            <v>62</v>
          </cell>
          <cell r="C189">
            <v>29799</v>
          </cell>
          <cell r="D189">
            <v>60</v>
          </cell>
          <cell r="E189">
            <v>29799</v>
          </cell>
          <cell r="F189">
            <v>57</v>
          </cell>
          <cell r="G189">
            <v>31625</v>
          </cell>
          <cell r="H189">
            <v>55</v>
          </cell>
        </row>
        <row r="190">
          <cell r="A190">
            <v>28004</v>
          </cell>
          <cell r="B190">
            <v>62</v>
          </cell>
          <cell r="C190">
            <v>29830</v>
          </cell>
          <cell r="D190">
            <v>60</v>
          </cell>
          <cell r="E190">
            <v>29830</v>
          </cell>
          <cell r="F190">
            <v>57</v>
          </cell>
          <cell r="G190">
            <v>31656</v>
          </cell>
          <cell r="H190">
            <v>55</v>
          </cell>
        </row>
        <row r="191">
          <cell r="A191">
            <v>28034</v>
          </cell>
          <cell r="B191">
            <v>62</v>
          </cell>
          <cell r="C191">
            <v>29860</v>
          </cell>
          <cell r="D191">
            <v>60</v>
          </cell>
          <cell r="E191">
            <v>29860</v>
          </cell>
          <cell r="F191">
            <v>57</v>
          </cell>
          <cell r="G191">
            <v>31686</v>
          </cell>
          <cell r="H191">
            <v>55</v>
          </cell>
        </row>
        <row r="192">
          <cell r="A192">
            <v>28065</v>
          </cell>
          <cell r="B192">
            <v>62</v>
          </cell>
          <cell r="C192">
            <v>29891</v>
          </cell>
          <cell r="D192">
            <v>60</v>
          </cell>
          <cell r="E192">
            <v>29891</v>
          </cell>
          <cell r="F192">
            <v>57</v>
          </cell>
          <cell r="G192">
            <v>31717</v>
          </cell>
          <cell r="H192">
            <v>55</v>
          </cell>
        </row>
        <row r="193">
          <cell r="A193">
            <v>28095</v>
          </cell>
          <cell r="B193">
            <v>62</v>
          </cell>
          <cell r="C193">
            <v>29921</v>
          </cell>
          <cell r="D193">
            <v>60</v>
          </cell>
          <cell r="E193">
            <v>29921</v>
          </cell>
          <cell r="F193">
            <v>57</v>
          </cell>
          <cell r="G193">
            <v>31747</v>
          </cell>
          <cell r="H193">
            <v>55</v>
          </cell>
        </row>
        <row r="194">
          <cell r="A194">
            <v>28126</v>
          </cell>
          <cell r="B194">
            <v>62</v>
          </cell>
          <cell r="C194">
            <v>29952</v>
          </cell>
          <cell r="D194">
            <v>60</v>
          </cell>
          <cell r="E194">
            <v>29952</v>
          </cell>
          <cell r="F194">
            <v>57</v>
          </cell>
          <cell r="G194">
            <v>31778</v>
          </cell>
          <cell r="H194">
            <v>55</v>
          </cell>
        </row>
        <row r="195">
          <cell r="A195">
            <v>28157</v>
          </cell>
          <cell r="B195">
            <v>62</v>
          </cell>
          <cell r="C195">
            <v>29983</v>
          </cell>
          <cell r="D195">
            <v>60</v>
          </cell>
          <cell r="E195">
            <v>29983</v>
          </cell>
          <cell r="F195">
            <v>57</v>
          </cell>
          <cell r="G195">
            <v>31809</v>
          </cell>
          <cell r="H195">
            <v>55</v>
          </cell>
        </row>
        <row r="196">
          <cell r="A196">
            <v>28185</v>
          </cell>
          <cell r="B196">
            <v>62</v>
          </cell>
          <cell r="C196">
            <v>30011</v>
          </cell>
          <cell r="D196">
            <v>60</v>
          </cell>
          <cell r="E196">
            <v>30011</v>
          </cell>
          <cell r="F196">
            <v>57</v>
          </cell>
          <cell r="G196">
            <v>31837</v>
          </cell>
          <cell r="H196">
            <v>55</v>
          </cell>
        </row>
        <row r="197">
          <cell r="A197">
            <v>28216</v>
          </cell>
          <cell r="B197">
            <v>62</v>
          </cell>
          <cell r="C197">
            <v>30042</v>
          </cell>
          <cell r="D197">
            <v>60</v>
          </cell>
          <cell r="E197">
            <v>30042</v>
          </cell>
          <cell r="F197">
            <v>57</v>
          </cell>
          <cell r="G197">
            <v>31868</v>
          </cell>
          <cell r="H197">
            <v>55</v>
          </cell>
        </row>
        <row r="198">
          <cell r="A198">
            <v>28246</v>
          </cell>
          <cell r="B198">
            <v>62</v>
          </cell>
          <cell r="C198">
            <v>30072</v>
          </cell>
          <cell r="D198">
            <v>60</v>
          </cell>
          <cell r="E198">
            <v>30072</v>
          </cell>
          <cell r="F198">
            <v>57</v>
          </cell>
          <cell r="G198">
            <v>31898</v>
          </cell>
          <cell r="H198">
            <v>55</v>
          </cell>
        </row>
        <row r="199">
          <cell r="A199">
            <v>28277</v>
          </cell>
          <cell r="B199">
            <v>62</v>
          </cell>
          <cell r="C199">
            <v>30103</v>
          </cell>
          <cell r="D199">
            <v>60</v>
          </cell>
          <cell r="E199">
            <v>30103</v>
          </cell>
          <cell r="F199">
            <v>57</v>
          </cell>
          <cell r="G199">
            <v>31929</v>
          </cell>
          <cell r="H199">
            <v>55</v>
          </cell>
        </row>
        <row r="200">
          <cell r="A200">
            <v>28307</v>
          </cell>
          <cell r="B200">
            <v>62</v>
          </cell>
          <cell r="C200">
            <v>30133</v>
          </cell>
          <cell r="D200">
            <v>60</v>
          </cell>
          <cell r="E200">
            <v>30133</v>
          </cell>
          <cell r="F200">
            <v>57</v>
          </cell>
          <cell r="G200">
            <v>31959</v>
          </cell>
          <cell r="H200">
            <v>55</v>
          </cell>
        </row>
        <row r="201">
          <cell r="A201">
            <v>28338</v>
          </cell>
          <cell r="B201">
            <v>62</v>
          </cell>
          <cell r="C201">
            <v>30164</v>
          </cell>
          <cell r="D201">
            <v>60</v>
          </cell>
          <cell r="E201">
            <v>30164</v>
          </cell>
          <cell r="F201">
            <v>57</v>
          </cell>
          <cell r="G201">
            <v>31990</v>
          </cell>
          <cell r="H201">
            <v>55</v>
          </cell>
        </row>
        <row r="202">
          <cell r="A202">
            <v>28369</v>
          </cell>
          <cell r="B202">
            <v>62</v>
          </cell>
          <cell r="C202">
            <v>30195</v>
          </cell>
          <cell r="D202">
            <v>60</v>
          </cell>
          <cell r="E202">
            <v>30195</v>
          </cell>
          <cell r="F202">
            <v>57</v>
          </cell>
          <cell r="G202">
            <v>32021</v>
          </cell>
          <cell r="H202">
            <v>55</v>
          </cell>
        </row>
        <row r="203">
          <cell r="A203">
            <v>28399</v>
          </cell>
          <cell r="B203">
            <v>62</v>
          </cell>
          <cell r="C203">
            <v>30225</v>
          </cell>
          <cell r="D203">
            <v>60</v>
          </cell>
          <cell r="E203">
            <v>30225</v>
          </cell>
          <cell r="F203">
            <v>57</v>
          </cell>
          <cell r="G203">
            <v>32051</v>
          </cell>
          <cell r="H203">
            <v>55</v>
          </cell>
        </row>
        <row r="204">
          <cell r="A204">
            <v>28430</v>
          </cell>
          <cell r="B204">
            <v>62</v>
          </cell>
          <cell r="C204">
            <v>30256</v>
          </cell>
          <cell r="D204">
            <v>60</v>
          </cell>
          <cell r="E204">
            <v>30256</v>
          </cell>
          <cell r="F204">
            <v>57</v>
          </cell>
          <cell r="G204">
            <v>32082</v>
          </cell>
          <cell r="H204">
            <v>55</v>
          </cell>
        </row>
        <row r="205">
          <cell r="A205">
            <v>28460</v>
          </cell>
          <cell r="B205">
            <v>62</v>
          </cell>
          <cell r="C205">
            <v>30286</v>
          </cell>
          <cell r="D205">
            <v>60</v>
          </cell>
          <cell r="E205">
            <v>30286</v>
          </cell>
          <cell r="F205">
            <v>57</v>
          </cell>
          <cell r="G205">
            <v>32112</v>
          </cell>
          <cell r="H205">
            <v>55</v>
          </cell>
        </row>
        <row r="206">
          <cell r="A206">
            <v>28491</v>
          </cell>
          <cell r="B206">
            <v>62</v>
          </cell>
          <cell r="C206">
            <v>30317</v>
          </cell>
          <cell r="D206">
            <v>60</v>
          </cell>
          <cell r="E206">
            <v>30317</v>
          </cell>
          <cell r="F206">
            <v>57</v>
          </cell>
          <cell r="G206">
            <v>32143</v>
          </cell>
          <cell r="H206">
            <v>55</v>
          </cell>
        </row>
        <row r="207">
          <cell r="A207">
            <v>28522</v>
          </cell>
          <cell r="B207">
            <v>62</v>
          </cell>
          <cell r="C207">
            <v>30348</v>
          </cell>
          <cell r="D207">
            <v>60</v>
          </cell>
          <cell r="E207">
            <v>30348</v>
          </cell>
          <cell r="F207">
            <v>57</v>
          </cell>
          <cell r="G207">
            <v>32174</v>
          </cell>
          <cell r="H207">
            <v>55</v>
          </cell>
        </row>
        <row r="208">
          <cell r="A208">
            <v>28550</v>
          </cell>
          <cell r="B208">
            <v>62</v>
          </cell>
          <cell r="C208">
            <v>30376</v>
          </cell>
          <cell r="D208">
            <v>60</v>
          </cell>
          <cell r="E208">
            <v>30376</v>
          </cell>
          <cell r="F208">
            <v>57</v>
          </cell>
          <cell r="G208">
            <v>32203</v>
          </cell>
          <cell r="H208">
            <v>55</v>
          </cell>
        </row>
        <row r="209">
          <cell r="A209">
            <v>28581</v>
          </cell>
          <cell r="B209">
            <v>62</v>
          </cell>
          <cell r="C209">
            <v>30407</v>
          </cell>
          <cell r="D209">
            <v>60</v>
          </cell>
          <cell r="E209">
            <v>30407</v>
          </cell>
          <cell r="F209">
            <v>57</v>
          </cell>
          <cell r="G209">
            <v>32234</v>
          </cell>
          <cell r="H209">
            <v>55</v>
          </cell>
        </row>
        <row r="210">
          <cell r="A210">
            <v>28611</v>
          </cell>
          <cell r="B210">
            <v>62</v>
          </cell>
          <cell r="C210">
            <v>30437</v>
          </cell>
          <cell r="D210">
            <v>60</v>
          </cell>
          <cell r="E210">
            <v>30437</v>
          </cell>
          <cell r="F210">
            <v>57</v>
          </cell>
          <cell r="G210">
            <v>32264</v>
          </cell>
          <cell r="H210">
            <v>55</v>
          </cell>
        </row>
        <row r="211">
          <cell r="A211">
            <v>28642</v>
          </cell>
          <cell r="B211">
            <v>62</v>
          </cell>
          <cell r="C211">
            <v>30468</v>
          </cell>
          <cell r="D211">
            <v>60</v>
          </cell>
          <cell r="E211">
            <v>30468</v>
          </cell>
          <cell r="F211">
            <v>57</v>
          </cell>
          <cell r="G211">
            <v>32295</v>
          </cell>
          <cell r="H211">
            <v>55</v>
          </cell>
        </row>
        <row r="212">
          <cell r="A212">
            <v>28672</v>
          </cell>
          <cell r="B212">
            <v>62</v>
          </cell>
          <cell r="C212">
            <v>30498</v>
          </cell>
          <cell r="D212">
            <v>60</v>
          </cell>
          <cell r="E212">
            <v>30498</v>
          </cell>
          <cell r="F212">
            <v>57</v>
          </cell>
          <cell r="G212">
            <v>32325</v>
          </cell>
          <cell r="H212">
            <v>55</v>
          </cell>
        </row>
        <row r="213">
          <cell r="A213">
            <v>28703</v>
          </cell>
          <cell r="B213">
            <v>62</v>
          </cell>
          <cell r="C213">
            <v>30529</v>
          </cell>
          <cell r="D213">
            <v>60</v>
          </cell>
          <cell r="E213">
            <v>30529</v>
          </cell>
          <cell r="F213">
            <v>57</v>
          </cell>
          <cell r="G213">
            <v>32356</v>
          </cell>
          <cell r="H213">
            <v>55</v>
          </cell>
        </row>
        <row r="214">
          <cell r="A214">
            <v>28734</v>
          </cell>
          <cell r="B214">
            <v>62</v>
          </cell>
          <cell r="C214">
            <v>30560</v>
          </cell>
          <cell r="D214">
            <v>60</v>
          </cell>
          <cell r="E214">
            <v>30560</v>
          </cell>
          <cell r="F214">
            <v>57</v>
          </cell>
          <cell r="G214">
            <v>32387</v>
          </cell>
          <cell r="H214">
            <v>55</v>
          </cell>
        </row>
        <row r="215">
          <cell r="A215">
            <v>28764</v>
          </cell>
          <cell r="B215">
            <v>62</v>
          </cell>
          <cell r="C215">
            <v>30590</v>
          </cell>
          <cell r="D215">
            <v>60</v>
          </cell>
          <cell r="E215">
            <v>30590</v>
          </cell>
          <cell r="F215">
            <v>57</v>
          </cell>
          <cell r="G215">
            <v>32417</v>
          </cell>
          <cell r="H215">
            <v>55</v>
          </cell>
        </row>
        <row r="216">
          <cell r="A216">
            <v>28795</v>
          </cell>
          <cell r="B216">
            <v>62</v>
          </cell>
          <cell r="C216">
            <v>30621</v>
          </cell>
          <cell r="D216">
            <v>60</v>
          </cell>
          <cell r="E216">
            <v>30621</v>
          </cell>
          <cell r="F216">
            <v>57</v>
          </cell>
          <cell r="G216">
            <v>32448</v>
          </cell>
          <cell r="H216">
            <v>55</v>
          </cell>
        </row>
        <row r="217">
          <cell r="A217">
            <v>28825</v>
          </cell>
          <cell r="B217">
            <v>62</v>
          </cell>
          <cell r="C217">
            <v>30651</v>
          </cell>
          <cell r="D217">
            <v>60</v>
          </cell>
          <cell r="E217">
            <v>30651</v>
          </cell>
          <cell r="F217">
            <v>57</v>
          </cell>
          <cell r="G217">
            <v>32478</v>
          </cell>
          <cell r="H217">
            <v>55</v>
          </cell>
        </row>
        <row r="218">
          <cell r="A218">
            <v>28856</v>
          </cell>
          <cell r="B218">
            <v>62</v>
          </cell>
          <cell r="C218">
            <v>30682</v>
          </cell>
          <cell r="D218">
            <v>60</v>
          </cell>
          <cell r="E218">
            <v>30682</v>
          </cell>
          <cell r="F218">
            <v>57</v>
          </cell>
          <cell r="G218">
            <v>32509</v>
          </cell>
          <cell r="H218">
            <v>55</v>
          </cell>
        </row>
        <row r="219">
          <cell r="A219">
            <v>28887</v>
          </cell>
          <cell r="B219">
            <v>62</v>
          </cell>
          <cell r="C219">
            <v>30713</v>
          </cell>
          <cell r="D219">
            <v>60</v>
          </cell>
          <cell r="E219">
            <v>30713</v>
          </cell>
          <cell r="F219">
            <v>57</v>
          </cell>
          <cell r="G219">
            <v>32540</v>
          </cell>
          <cell r="H219">
            <v>55</v>
          </cell>
        </row>
        <row r="220">
          <cell r="A220">
            <v>28915</v>
          </cell>
          <cell r="B220">
            <v>62</v>
          </cell>
          <cell r="C220">
            <v>30742</v>
          </cell>
          <cell r="D220">
            <v>60</v>
          </cell>
          <cell r="E220">
            <v>30742</v>
          </cell>
          <cell r="F220">
            <v>57</v>
          </cell>
          <cell r="G220">
            <v>32568</v>
          </cell>
          <cell r="H220">
            <v>55</v>
          </cell>
        </row>
        <row r="221">
          <cell r="A221">
            <v>28946</v>
          </cell>
          <cell r="B221">
            <v>62</v>
          </cell>
          <cell r="C221">
            <v>30773</v>
          </cell>
          <cell r="D221">
            <v>60</v>
          </cell>
          <cell r="E221">
            <v>30773</v>
          </cell>
          <cell r="F221">
            <v>57</v>
          </cell>
          <cell r="G221">
            <v>32599</v>
          </cell>
          <cell r="H221">
            <v>55</v>
          </cell>
        </row>
        <row r="222">
          <cell r="A222">
            <v>28976</v>
          </cell>
          <cell r="B222">
            <v>62</v>
          </cell>
          <cell r="C222">
            <v>30803</v>
          </cell>
          <cell r="D222">
            <v>60</v>
          </cell>
          <cell r="E222">
            <v>30803</v>
          </cell>
          <cell r="F222">
            <v>57</v>
          </cell>
          <cell r="G222">
            <v>32629</v>
          </cell>
          <cell r="H222">
            <v>55</v>
          </cell>
        </row>
        <row r="223">
          <cell r="A223">
            <v>29007</v>
          </cell>
          <cell r="B223">
            <v>62</v>
          </cell>
          <cell r="C223">
            <v>30834</v>
          </cell>
          <cell r="D223">
            <v>60</v>
          </cell>
          <cell r="E223">
            <v>30834</v>
          </cell>
          <cell r="F223">
            <v>57</v>
          </cell>
          <cell r="G223">
            <v>32660</v>
          </cell>
          <cell r="H223">
            <v>55</v>
          </cell>
        </row>
        <row r="224">
          <cell r="A224">
            <v>29037</v>
          </cell>
          <cell r="B224">
            <v>62</v>
          </cell>
          <cell r="C224">
            <v>30864</v>
          </cell>
          <cell r="D224">
            <v>60</v>
          </cell>
          <cell r="E224">
            <v>30864</v>
          </cell>
          <cell r="F224">
            <v>57</v>
          </cell>
          <cell r="G224">
            <v>32690</v>
          </cell>
          <cell r="H224">
            <v>55</v>
          </cell>
        </row>
        <row r="225">
          <cell r="A225">
            <v>29068</v>
          </cell>
          <cell r="B225">
            <v>62</v>
          </cell>
          <cell r="C225">
            <v>30895</v>
          </cell>
          <cell r="D225">
            <v>60</v>
          </cell>
          <cell r="E225">
            <v>30895</v>
          </cell>
          <cell r="F225">
            <v>57</v>
          </cell>
          <cell r="G225">
            <v>32721</v>
          </cell>
          <cell r="H225">
            <v>55</v>
          </cell>
        </row>
        <row r="226">
          <cell r="A226">
            <v>29099</v>
          </cell>
          <cell r="B226">
            <v>62</v>
          </cell>
          <cell r="C226">
            <v>30926</v>
          </cell>
          <cell r="D226">
            <v>60</v>
          </cell>
          <cell r="E226">
            <v>30926</v>
          </cell>
          <cell r="F226">
            <v>57</v>
          </cell>
          <cell r="G226">
            <v>32752</v>
          </cell>
          <cell r="H226">
            <v>55</v>
          </cell>
        </row>
        <row r="227">
          <cell r="A227">
            <v>29129</v>
          </cell>
          <cell r="B227">
            <v>62</v>
          </cell>
          <cell r="C227">
            <v>30956</v>
          </cell>
          <cell r="D227">
            <v>60</v>
          </cell>
          <cell r="E227">
            <v>30956</v>
          </cell>
          <cell r="F227">
            <v>57</v>
          </cell>
          <cell r="G227">
            <v>32782</v>
          </cell>
          <cell r="H227">
            <v>55</v>
          </cell>
        </row>
        <row r="228">
          <cell r="A228">
            <v>29160</v>
          </cell>
          <cell r="B228">
            <v>62</v>
          </cell>
          <cell r="C228">
            <v>30987</v>
          </cell>
          <cell r="D228">
            <v>60</v>
          </cell>
          <cell r="E228">
            <v>30987</v>
          </cell>
          <cell r="F228">
            <v>57</v>
          </cell>
          <cell r="G228">
            <v>32813</v>
          </cell>
          <cell r="H228">
            <v>55</v>
          </cell>
        </row>
        <row r="229">
          <cell r="A229">
            <v>29190</v>
          </cell>
          <cell r="B229">
            <v>62</v>
          </cell>
          <cell r="C229">
            <v>31017</v>
          </cell>
          <cell r="D229">
            <v>60</v>
          </cell>
          <cell r="E229">
            <v>31017</v>
          </cell>
          <cell r="F229">
            <v>57</v>
          </cell>
          <cell r="G229">
            <v>32843</v>
          </cell>
          <cell r="H229">
            <v>55</v>
          </cell>
        </row>
        <row r="230">
          <cell r="A230">
            <v>29221</v>
          </cell>
          <cell r="B230">
            <v>62</v>
          </cell>
          <cell r="C230">
            <v>31048</v>
          </cell>
          <cell r="D230">
            <v>60</v>
          </cell>
          <cell r="E230">
            <v>31048</v>
          </cell>
          <cell r="F230">
            <v>57</v>
          </cell>
          <cell r="G230">
            <v>32874</v>
          </cell>
          <cell r="H230">
            <v>55</v>
          </cell>
        </row>
        <row r="231">
          <cell r="A231">
            <v>29252</v>
          </cell>
          <cell r="B231">
            <v>62</v>
          </cell>
          <cell r="C231">
            <v>31079</v>
          </cell>
          <cell r="D231">
            <v>60</v>
          </cell>
          <cell r="E231">
            <v>31079</v>
          </cell>
          <cell r="F231">
            <v>57</v>
          </cell>
          <cell r="G231">
            <v>32905</v>
          </cell>
          <cell r="H231">
            <v>55</v>
          </cell>
        </row>
        <row r="232">
          <cell r="A232">
            <v>29281</v>
          </cell>
          <cell r="B232">
            <v>62</v>
          </cell>
          <cell r="C232">
            <v>31107</v>
          </cell>
          <cell r="D232">
            <v>60</v>
          </cell>
          <cell r="E232">
            <v>31107</v>
          </cell>
          <cell r="F232">
            <v>57</v>
          </cell>
          <cell r="G232">
            <v>32933</v>
          </cell>
          <cell r="H232">
            <v>55</v>
          </cell>
        </row>
        <row r="233">
          <cell r="A233">
            <v>29312</v>
          </cell>
          <cell r="B233">
            <v>62</v>
          </cell>
          <cell r="C233">
            <v>31138</v>
          </cell>
          <cell r="D233">
            <v>60</v>
          </cell>
          <cell r="E233">
            <v>31138</v>
          </cell>
          <cell r="F233">
            <v>57</v>
          </cell>
          <cell r="G233">
            <v>32964</v>
          </cell>
          <cell r="H233">
            <v>55</v>
          </cell>
        </row>
        <row r="234">
          <cell r="A234">
            <v>29342</v>
          </cell>
          <cell r="B234">
            <v>62</v>
          </cell>
          <cell r="C234">
            <v>31168</v>
          </cell>
          <cell r="D234">
            <v>60</v>
          </cell>
          <cell r="E234">
            <v>31168</v>
          </cell>
          <cell r="F234">
            <v>57</v>
          </cell>
          <cell r="G234">
            <v>32994</v>
          </cell>
          <cell r="H234">
            <v>55</v>
          </cell>
        </row>
        <row r="235">
          <cell r="A235">
            <v>29373</v>
          </cell>
          <cell r="B235">
            <v>62</v>
          </cell>
          <cell r="C235">
            <v>31199</v>
          </cell>
          <cell r="D235">
            <v>60</v>
          </cell>
          <cell r="E235">
            <v>31199</v>
          </cell>
          <cell r="F235">
            <v>57</v>
          </cell>
          <cell r="G235">
            <v>33025</v>
          </cell>
          <cell r="H235">
            <v>55</v>
          </cell>
        </row>
        <row r="236">
          <cell r="A236">
            <v>29403</v>
          </cell>
          <cell r="B236">
            <v>62</v>
          </cell>
          <cell r="C236">
            <v>31229</v>
          </cell>
          <cell r="D236">
            <v>60</v>
          </cell>
          <cell r="E236">
            <v>31229</v>
          </cell>
          <cell r="F236">
            <v>57</v>
          </cell>
          <cell r="G236">
            <v>33055</v>
          </cell>
          <cell r="H236">
            <v>55</v>
          </cell>
        </row>
        <row r="237">
          <cell r="A237">
            <v>29434</v>
          </cell>
          <cell r="B237">
            <v>62</v>
          </cell>
          <cell r="C237">
            <v>31260</v>
          </cell>
          <cell r="D237">
            <v>60</v>
          </cell>
          <cell r="E237">
            <v>31260</v>
          </cell>
          <cell r="F237">
            <v>57</v>
          </cell>
          <cell r="G237">
            <v>33086</v>
          </cell>
          <cell r="H237">
            <v>55</v>
          </cell>
        </row>
        <row r="238">
          <cell r="A238">
            <v>29465</v>
          </cell>
          <cell r="B238">
            <v>62</v>
          </cell>
          <cell r="C238">
            <v>31291</v>
          </cell>
          <cell r="D238">
            <v>60</v>
          </cell>
          <cell r="E238">
            <v>31291</v>
          </cell>
          <cell r="F238">
            <v>57</v>
          </cell>
          <cell r="G238">
            <v>33117</v>
          </cell>
          <cell r="H238">
            <v>55</v>
          </cell>
        </row>
        <row r="239">
          <cell r="A239">
            <v>29495</v>
          </cell>
          <cell r="B239">
            <v>62</v>
          </cell>
          <cell r="C239">
            <v>31321</v>
          </cell>
          <cell r="D239">
            <v>60</v>
          </cell>
          <cell r="E239">
            <v>31321</v>
          </cell>
          <cell r="F239">
            <v>57</v>
          </cell>
          <cell r="G239">
            <v>33147</v>
          </cell>
          <cell r="H239">
            <v>55</v>
          </cell>
        </row>
        <row r="240">
          <cell r="A240">
            <v>29526</v>
          </cell>
          <cell r="B240">
            <v>62</v>
          </cell>
          <cell r="C240">
            <v>31352</v>
          </cell>
          <cell r="D240">
            <v>60</v>
          </cell>
          <cell r="E240">
            <v>31352</v>
          </cell>
          <cell r="F240">
            <v>57</v>
          </cell>
          <cell r="G240">
            <v>33178</v>
          </cell>
          <cell r="H240">
            <v>55</v>
          </cell>
        </row>
        <row r="241">
          <cell r="A241">
            <v>29556</v>
          </cell>
          <cell r="B241">
            <v>62</v>
          </cell>
          <cell r="C241">
            <v>31382</v>
          </cell>
          <cell r="D241">
            <v>60</v>
          </cell>
          <cell r="E241">
            <v>31382</v>
          </cell>
          <cell r="F241">
            <v>57</v>
          </cell>
          <cell r="G241">
            <v>33208</v>
          </cell>
          <cell r="H241">
            <v>55</v>
          </cell>
        </row>
        <row r="242">
          <cell r="A242">
            <v>29587</v>
          </cell>
          <cell r="B242">
            <v>62</v>
          </cell>
          <cell r="C242">
            <v>31413</v>
          </cell>
          <cell r="D242">
            <v>60</v>
          </cell>
          <cell r="E242">
            <v>31413</v>
          </cell>
          <cell r="F242">
            <v>57</v>
          </cell>
          <cell r="G242">
            <v>33239</v>
          </cell>
          <cell r="H242">
            <v>55</v>
          </cell>
        </row>
        <row r="243">
          <cell r="A243">
            <v>29618</v>
          </cell>
          <cell r="B243">
            <v>62</v>
          </cell>
          <cell r="C243">
            <v>31444</v>
          </cell>
          <cell r="D243">
            <v>60</v>
          </cell>
          <cell r="E243">
            <v>31444</v>
          </cell>
          <cell r="F243">
            <v>57</v>
          </cell>
          <cell r="G243">
            <v>33270</v>
          </cell>
          <cell r="H243">
            <v>55</v>
          </cell>
        </row>
        <row r="244">
          <cell r="A244">
            <v>29646</v>
          </cell>
          <cell r="B244">
            <v>62</v>
          </cell>
          <cell r="C244">
            <v>31472</v>
          </cell>
          <cell r="D244">
            <v>60</v>
          </cell>
          <cell r="E244">
            <v>31472</v>
          </cell>
          <cell r="F244">
            <v>57</v>
          </cell>
          <cell r="G244">
            <v>33298</v>
          </cell>
          <cell r="H244">
            <v>55</v>
          </cell>
        </row>
        <row r="245">
          <cell r="A245">
            <v>29677</v>
          </cell>
          <cell r="B245">
            <v>62</v>
          </cell>
          <cell r="C245">
            <v>31503</v>
          </cell>
          <cell r="D245">
            <v>60</v>
          </cell>
          <cell r="E245">
            <v>31503</v>
          </cell>
          <cell r="F245">
            <v>57</v>
          </cell>
          <cell r="G245">
            <v>33329</v>
          </cell>
          <cell r="H245">
            <v>55</v>
          </cell>
        </row>
        <row r="246">
          <cell r="A246">
            <v>29707</v>
          </cell>
          <cell r="B246">
            <v>62</v>
          </cell>
          <cell r="C246">
            <v>31533</v>
          </cell>
          <cell r="D246">
            <v>60</v>
          </cell>
          <cell r="E246">
            <v>31533</v>
          </cell>
          <cell r="F246">
            <v>57</v>
          </cell>
          <cell r="G246">
            <v>33359</v>
          </cell>
          <cell r="H246">
            <v>55</v>
          </cell>
        </row>
        <row r="247">
          <cell r="A247">
            <v>29738</v>
          </cell>
          <cell r="B247">
            <v>62</v>
          </cell>
          <cell r="C247">
            <v>31564</v>
          </cell>
          <cell r="D247">
            <v>60</v>
          </cell>
          <cell r="E247">
            <v>31564</v>
          </cell>
          <cell r="F247">
            <v>57</v>
          </cell>
          <cell r="G247">
            <v>33390</v>
          </cell>
          <cell r="H247">
            <v>55</v>
          </cell>
        </row>
        <row r="248">
          <cell r="A248">
            <v>29768</v>
          </cell>
          <cell r="B248">
            <v>62</v>
          </cell>
          <cell r="C248">
            <v>31594</v>
          </cell>
          <cell r="D248">
            <v>60</v>
          </cell>
          <cell r="E248">
            <v>31594</v>
          </cell>
          <cell r="F248">
            <v>57</v>
          </cell>
          <cell r="G248">
            <v>33420</v>
          </cell>
          <cell r="H248">
            <v>55</v>
          </cell>
        </row>
        <row r="249">
          <cell r="A249">
            <v>29799</v>
          </cell>
          <cell r="B249">
            <v>62</v>
          </cell>
          <cell r="C249">
            <v>31625</v>
          </cell>
          <cell r="D249">
            <v>60</v>
          </cell>
          <cell r="E249">
            <v>31625</v>
          </cell>
          <cell r="F249">
            <v>57</v>
          </cell>
          <cell r="G249">
            <v>33451</v>
          </cell>
          <cell r="H249">
            <v>55</v>
          </cell>
        </row>
        <row r="250">
          <cell r="A250">
            <v>29830</v>
          </cell>
          <cell r="B250">
            <v>62</v>
          </cell>
          <cell r="C250">
            <v>31656</v>
          </cell>
          <cell r="D250">
            <v>60</v>
          </cell>
          <cell r="E250">
            <v>31656</v>
          </cell>
          <cell r="F250">
            <v>57</v>
          </cell>
          <cell r="G250">
            <v>33482</v>
          </cell>
          <cell r="H250">
            <v>55</v>
          </cell>
        </row>
        <row r="251">
          <cell r="A251">
            <v>29860</v>
          </cell>
          <cell r="B251">
            <v>62</v>
          </cell>
          <cell r="C251">
            <v>31686</v>
          </cell>
          <cell r="D251">
            <v>60</v>
          </cell>
          <cell r="E251">
            <v>31686</v>
          </cell>
          <cell r="F251">
            <v>57</v>
          </cell>
          <cell r="G251">
            <v>33512</v>
          </cell>
          <cell r="H251">
            <v>55</v>
          </cell>
        </row>
        <row r="252">
          <cell r="A252">
            <v>29891</v>
          </cell>
          <cell r="B252">
            <v>62</v>
          </cell>
          <cell r="C252">
            <v>31717</v>
          </cell>
          <cell r="D252">
            <v>60</v>
          </cell>
          <cell r="E252">
            <v>31717</v>
          </cell>
          <cell r="F252">
            <v>57</v>
          </cell>
          <cell r="G252">
            <v>33543</v>
          </cell>
          <cell r="H252">
            <v>55</v>
          </cell>
        </row>
        <row r="253">
          <cell r="A253">
            <v>29921</v>
          </cell>
          <cell r="B253">
            <v>62</v>
          </cell>
          <cell r="C253">
            <v>31747</v>
          </cell>
          <cell r="D253">
            <v>60</v>
          </cell>
          <cell r="E253">
            <v>31747</v>
          </cell>
          <cell r="F253">
            <v>57</v>
          </cell>
          <cell r="G253">
            <v>33573</v>
          </cell>
          <cell r="H253">
            <v>55</v>
          </cell>
        </row>
        <row r="254">
          <cell r="A254">
            <v>29952</v>
          </cell>
          <cell r="B254">
            <v>62</v>
          </cell>
          <cell r="C254">
            <v>31778</v>
          </cell>
          <cell r="D254">
            <v>60</v>
          </cell>
          <cell r="E254">
            <v>31778</v>
          </cell>
          <cell r="F254">
            <v>57</v>
          </cell>
          <cell r="G254">
            <v>33604</v>
          </cell>
          <cell r="H254">
            <v>55</v>
          </cell>
        </row>
        <row r="255">
          <cell r="A255">
            <v>29983</v>
          </cell>
          <cell r="B255">
            <v>62</v>
          </cell>
          <cell r="C255">
            <v>31809</v>
          </cell>
          <cell r="D255">
            <v>60</v>
          </cell>
          <cell r="E255">
            <v>31809</v>
          </cell>
          <cell r="F255">
            <v>57</v>
          </cell>
          <cell r="G255">
            <v>33635</v>
          </cell>
          <cell r="H255">
            <v>55</v>
          </cell>
        </row>
        <row r="256">
          <cell r="A256">
            <v>30011</v>
          </cell>
          <cell r="B256">
            <v>62</v>
          </cell>
          <cell r="C256">
            <v>31837</v>
          </cell>
          <cell r="D256">
            <v>60</v>
          </cell>
          <cell r="E256">
            <v>31837</v>
          </cell>
          <cell r="F256">
            <v>57</v>
          </cell>
          <cell r="G256">
            <v>33664</v>
          </cell>
          <cell r="H256">
            <v>55</v>
          </cell>
        </row>
        <row r="257">
          <cell r="A257">
            <v>30042</v>
          </cell>
          <cell r="B257">
            <v>62</v>
          </cell>
          <cell r="C257">
            <v>31868</v>
          </cell>
          <cell r="D257">
            <v>60</v>
          </cell>
          <cell r="E257">
            <v>31868</v>
          </cell>
          <cell r="F257">
            <v>57</v>
          </cell>
          <cell r="G257">
            <v>33695</v>
          </cell>
          <cell r="H257">
            <v>55</v>
          </cell>
        </row>
        <row r="258">
          <cell r="A258">
            <v>30072</v>
          </cell>
          <cell r="B258">
            <v>62</v>
          </cell>
          <cell r="C258">
            <v>31898</v>
          </cell>
          <cell r="D258">
            <v>60</v>
          </cell>
          <cell r="E258">
            <v>31898</v>
          </cell>
          <cell r="F258">
            <v>57</v>
          </cell>
          <cell r="G258">
            <v>33725</v>
          </cell>
          <cell r="H258">
            <v>55</v>
          </cell>
        </row>
        <row r="259">
          <cell r="A259">
            <v>30103</v>
          </cell>
          <cell r="B259">
            <v>62</v>
          </cell>
          <cell r="C259">
            <v>31929</v>
          </cell>
          <cell r="D259">
            <v>60</v>
          </cell>
          <cell r="E259">
            <v>31929</v>
          </cell>
          <cell r="F259">
            <v>57</v>
          </cell>
          <cell r="G259">
            <v>33756</v>
          </cell>
          <cell r="H259">
            <v>55</v>
          </cell>
        </row>
        <row r="260">
          <cell r="A260">
            <v>30133</v>
          </cell>
          <cell r="B260">
            <v>62</v>
          </cell>
          <cell r="C260">
            <v>31959</v>
          </cell>
          <cell r="D260">
            <v>60</v>
          </cell>
          <cell r="E260">
            <v>31959</v>
          </cell>
          <cell r="F260">
            <v>57</v>
          </cell>
          <cell r="G260">
            <v>33786</v>
          </cell>
          <cell r="H260">
            <v>55</v>
          </cell>
        </row>
        <row r="261">
          <cell r="A261">
            <v>30164</v>
          </cell>
          <cell r="B261">
            <v>62</v>
          </cell>
          <cell r="C261">
            <v>31990</v>
          </cell>
          <cell r="D261">
            <v>60</v>
          </cell>
          <cell r="E261">
            <v>31990</v>
          </cell>
          <cell r="F261">
            <v>57</v>
          </cell>
          <cell r="G261">
            <v>33817</v>
          </cell>
          <cell r="H261">
            <v>55</v>
          </cell>
        </row>
        <row r="262">
          <cell r="A262">
            <v>30195</v>
          </cell>
          <cell r="B262">
            <v>62</v>
          </cell>
          <cell r="C262">
            <v>32021</v>
          </cell>
          <cell r="D262">
            <v>60</v>
          </cell>
          <cell r="E262">
            <v>32021</v>
          </cell>
          <cell r="F262">
            <v>57</v>
          </cell>
          <cell r="G262">
            <v>33848</v>
          </cell>
          <cell r="H262">
            <v>55</v>
          </cell>
        </row>
        <row r="263">
          <cell r="A263">
            <v>30225</v>
          </cell>
          <cell r="B263">
            <v>62</v>
          </cell>
          <cell r="C263">
            <v>32051</v>
          </cell>
          <cell r="D263">
            <v>60</v>
          </cell>
          <cell r="E263">
            <v>32051</v>
          </cell>
          <cell r="F263">
            <v>57</v>
          </cell>
          <cell r="G263">
            <v>33878</v>
          </cell>
          <cell r="H263">
            <v>55</v>
          </cell>
        </row>
        <row r="264">
          <cell r="A264">
            <v>30256</v>
          </cell>
          <cell r="B264">
            <v>62</v>
          </cell>
          <cell r="C264">
            <v>32082</v>
          </cell>
          <cell r="D264">
            <v>60</v>
          </cell>
          <cell r="E264">
            <v>32082</v>
          </cell>
          <cell r="F264">
            <v>57</v>
          </cell>
          <cell r="G264">
            <v>33909</v>
          </cell>
          <cell r="H264">
            <v>55</v>
          </cell>
        </row>
        <row r="265">
          <cell r="A265">
            <v>30286</v>
          </cell>
          <cell r="B265">
            <v>62</v>
          </cell>
          <cell r="C265">
            <v>32112</v>
          </cell>
          <cell r="D265">
            <v>60</v>
          </cell>
          <cell r="E265">
            <v>32112</v>
          </cell>
          <cell r="F265">
            <v>57</v>
          </cell>
          <cell r="G265">
            <v>33939</v>
          </cell>
          <cell r="H265">
            <v>55</v>
          </cell>
        </row>
        <row r="266">
          <cell r="A266">
            <v>30317</v>
          </cell>
          <cell r="B266">
            <v>62</v>
          </cell>
          <cell r="C266">
            <v>32143</v>
          </cell>
          <cell r="D266">
            <v>60</v>
          </cell>
          <cell r="E266">
            <v>32143</v>
          </cell>
          <cell r="F266">
            <v>57</v>
          </cell>
          <cell r="G266">
            <v>33970</v>
          </cell>
          <cell r="H266">
            <v>55</v>
          </cell>
        </row>
        <row r="267">
          <cell r="A267">
            <v>30348</v>
          </cell>
          <cell r="B267">
            <v>62</v>
          </cell>
          <cell r="C267">
            <v>32174</v>
          </cell>
          <cell r="D267">
            <v>60</v>
          </cell>
          <cell r="E267">
            <v>32174</v>
          </cell>
          <cell r="F267">
            <v>57</v>
          </cell>
          <cell r="G267">
            <v>34001</v>
          </cell>
          <cell r="H267">
            <v>55</v>
          </cell>
        </row>
        <row r="268">
          <cell r="A268">
            <v>30376</v>
          </cell>
          <cell r="B268">
            <v>62</v>
          </cell>
          <cell r="C268">
            <v>32203</v>
          </cell>
          <cell r="D268">
            <v>60</v>
          </cell>
          <cell r="E268">
            <v>32203</v>
          </cell>
          <cell r="F268">
            <v>57</v>
          </cell>
          <cell r="G268">
            <v>34029</v>
          </cell>
          <cell r="H268">
            <v>55</v>
          </cell>
        </row>
        <row r="269">
          <cell r="A269">
            <v>30407</v>
          </cell>
          <cell r="B269">
            <v>62</v>
          </cell>
          <cell r="C269">
            <v>32234</v>
          </cell>
          <cell r="D269">
            <v>60</v>
          </cell>
          <cell r="E269">
            <v>32234</v>
          </cell>
          <cell r="F269">
            <v>57</v>
          </cell>
          <cell r="G269">
            <v>34060</v>
          </cell>
          <cell r="H269">
            <v>55</v>
          </cell>
        </row>
        <row r="270">
          <cell r="A270">
            <v>30437</v>
          </cell>
          <cell r="B270">
            <v>62</v>
          </cell>
          <cell r="C270">
            <v>32264</v>
          </cell>
          <cell r="D270">
            <v>60</v>
          </cell>
          <cell r="E270">
            <v>32264</v>
          </cell>
          <cell r="F270">
            <v>57</v>
          </cell>
          <cell r="G270">
            <v>34090</v>
          </cell>
          <cell r="H270">
            <v>55</v>
          </cell>
        </row>
        <row r="271">
          <cell r="A271">
            <v>30468</v>
          </cell>
          <cell r="B271">
            <v>62</v>
          </cell>
          <cell r="C271">
            <v>32295</v>
          </cell>
          <cell r="D271">
            <v>60</v>
          </cell>
          <cell r="E271">
            <v>32295</v>
          </cell>
          <cell r="F271">
            <v>57</v>
          </cell>
          <cell r="G271">
            <v>34121</v>
          </cell>
          <cell r="H271">
            <v>55</v>
          </cell>
        </row>
        <row r="272">
          <cell r="A272">
            <v>30498</v>
          </cell>
          <cell r="B272">
            <v>62</v>
          </cell>
          <cell r="C272">
            <v>32325</v>
          </cell>
          <cell r="D272">
            <v>60</v>
          </cell>
          <cell r="E272">
            <v>32325</v>
          </cell>
          <cell r="F272">
            <v>57</v>
          </cell>
          <cell r="G272">
            <v>34151</v>
          </cell>
          <cell r="H272">
            <v>55</v>
          </cell>
        </row>
        <row r="273">
          <cell r="A273">
            <v>30529</v>
          </cell>
          <cell r="B273">
            <v>62</v>
          </cell>
          <cell r="C273">
            <v>32356</v>
          </cell>
          <cell r="D273">
            <v>60</v>
          </cell>
          <cell r="E273">
            <v>32356</v>
          </cell>
          <cell r="F273">
            <v>57</v>
          </cell>
          <cell r="G273">
            <v>34182</v>
          </cell>
          <cell r="H273">
            <v>55</v>
          </cell>
        </row>
        <row r="274">
          <cell r="A274">
            <v>30560</v>
          </cell>
          <cell r="B274">
            <v>62</v>
          </cell>
          <cell r="C274">
            <v>32387</v>
          </cell>
          <cell r="D274">
            <v>60</v>
          </cell>
          <cell r="E274">
            <v>32387</v>
          </cell>
          <cell r="F274">
            <v>57</v>
          </cell>
          <cell r="G274">
            <v>34213</v>
          </cell>
          <cell r="H274">
            <v>55</v>
          </cell>
        </row>
        <row r="275">
          <cell r="A275">
            <v>30590</v>
          </cell>
          <cell r="B275">
            <v>62</v>
          </cell>
          <cell r="C275">
            <v>32417</v>
          </cell>
          <cell r="D275">
            <v>60</v>
          </cell>
          <cell r="E275">
            <v>32417</v>
          </cell>
          <cell r="F275">
            <v>57</v>
          </cell>
          <cell r="G275">
            <v>34243</v>
          </cell>
          <cell r="H275">
            <v>55</v>
          </cell>
        </row>
        <row r="276">
          <cell r="A276">
            <v>30621</v>
          </cell>
          <cell r="B276">
            <v>62</v>
          </cell>
          <cell r="C276">
            <v>32448</v>
          </cell>
          <cell r="D276">
            <v>60</v>
          </cell>
          <cell r="E276">
            <v>32448</v>
          </cell>
          <cell r="F276">
            <v>57</v>
          </cell>
          <cell r="G276">
            <v>34274</v>
          </cell>
          <cell r="H276">
            <v>55</v>
          </cell>
        </row>
        <row r="277">
          <cell r="A277">
            <v>30651</v>
          </cell>
          <cell r="B277">
            <v>62</v>
          </cell>
          <cell r="C277">
            <v>32478</v>
          </cell>
          <cell r="D277">
            <v>60</v>
          </cell>
          <cell r="E277">
            <v>32478</v>
          </cell>
          <cell r="F277">
            <v>57</v>
          </cell>
          <cell r="G277">
            <v>34304</v>
          </cell>
          <cell r="H277">
            <v>55</v>
          </cell>
        </row>
        <row r="278">
          <cell r="A278">
            <v>30682</v>
          </cell>
          <cell r="B278">
            <v>62</v>
          </cell>
          <cell r="C278">
            <v>32509</v>
          </cell>
          <cell r="D278">
            <v>60</v>
          </cell>
          <cell r="E278">
            <v>32509</v>
          </cell>
          <cell r="F278">
            <v>57</v>
          </cell>
          <cell r="G278">
            <v>34335</v>
          </cell>
          <cell r="H278">
            <v>55</v>
          </cell>
        </row>
        <row r="279">
          <cell r="A279">
            <v>30713</v>
          </cell>
          <cell r="B279">
            <v>62</v>
          </cell>
          <cell r="C279">
            <v>32540</v>
          </cell>
          <cell r="D279">
            <v>60</v>
          </cell>
          <cell r="E279">
            <v>32540</v>
          </cell>
          <cell r="F279">
            <v>57</v>
          </cell>
          <cell r="G279">
            <v>34366</v>
          </cell>
          <cell r="H279">
            <v>55</v>
          </cell>
        </row>
        <row r="280">
          <cell r="A280">
            <v>30742</v>
          </cell>
          <cell r="B280">
            <v>62</v>
          </cell>
          <cell r="C280">
            <v>32568</v>
          </cell>
          <cell r="D280">
            <v>60</v>
          </cell>
          <cell r="E280">
            <v>32568</v>
          </cell>
          <cell r="F280">
            <v>57</v>
          </cell>
          <cell r="G280">
            <v>34394</v>
          </cell>
          <cell r="H280">
            <v>55</v>
          </cell>
        </row>
        <row r="281">
          <cell r="A281">
            <v>30773</v>
          </cell>
          <cell r="B281">
            <v>62</v>
          </cell>
          <cell r="C281">
            <v>32599</v>
          </cell>
          <cell r="D281">
            <v>60</v>
          </cell>
          <cell r="E281">
            <v>32599</v>
          </cell>
          <cell r="F281">
            <v>57</v>
          </cell>
          <cell r="G281">
            <v>34425</v>
          </cell>
          <cell r="H281">
            <v>55</v>
          </cell>
        </row>
        <row r="282">
          <cell r="A282">
            <v>30803</v>
          </cell>
          <cell r="B282">
            <v>62</v>
          </cell>
          <cell r="C282">
            <v>32629</v>
          </cell>
          <cell r="D282">
            <v>60</v>
          </cell>
          <cell r="E282">
            <v>32629</v>
          </cell>
          <cell r="F282">
            <v>57</v>
          </cell>
          <cell r="G282">
            <v>34455</v>
          </cell>
          <cell r="H282">
            <v>55</v>
          </cell>
        </row>
        <row r="283">
          <cell r="A283">
            <v>30834</v>
          </cell>
          <cell r="B283">
            <v>62</v>
          </cell>
          <cell r="C283">
            <v>32660</v>
          </cell>
          <cell r="D283">
            <v>60</v>
          </cell>
          <cell r="E283">
            <v>32660</v>
          </cell>
          <cell r="F283">
            <v>57</v>
          </cell>
          <cell r="G283">
            <v>34486</v>
          </cell>
          <cell r="H283">
            <v>55</v>
          </cell>
        </row>
        <row r="284">
          <cell r="A284">
            <v>30864</v>
          </cell>
          <cell r="B284">
            <v>62</v>
          </cell>
          <cell r="C284">
            <v>32690</v>
          </cell>
          <cell r="D284">
            <v>60</v>
          </cell>
          <cell r="E284">
            <v>32690</v>
          </cell>
          <cell r="F284">
            <v>57</v>
          </cell>
          <cell r="G284">
            <v>34516</v>
          </cell>
          <cell r="H284">
            <v>55</v>
          </cell>
        </row>
        <row r="285">
          <cell r="A285">
            <v>30895</v>
          </cell>
          <cell r="B285">
            <v>62</v>
          </cell>
          <cell r="C285">
            <v>32721</v>
          </cell>
          <cell r="D285">
            <v>60</v>
          </cell>
          <cell r="E285">
            <v>32721</v>
          </cell>
          <cell r="F285">
            <v>57</v>
          </cell>
          <cell r="G285">
            <v>34547</v>
          </cell>
          <cell r="H285">
            <v>55</v>
          </cell>
        </row>
        <row r="286">
          <cell r="A286">
            <v>30926</v>
          </cell>
          <cell r="B286">
            <v>62</v>
          </cell>
          <cell r="C286">
            <v>32752</v>
          </cell>
          <cell r="D286">
            <v>60</v>
          </cell>
          <cell r="E286">
            <v>32752</v>
          </cell>
          <cell r="F286">
            <v>57</v>
          </cell>
          <cell r="G286">
            <v>34578</v>
          </cell>
          <cell r="H286">
            <v>55</v>
          </cell>
        </row>
        <row r="287">
          <cell r="A287">
            <v>30956</v>
          </cell>
          <cell r="B287">
            <v>62</v>
          </cell>
          <cell r="C287">
            <v>32782</v>
          </cell>
          <cell r="D287">
            <v>60</v>
          </cell>
          <cell r="E287">
            <v>32782</v>
          </cell>
          <cell r="F287">
            <v>57</v>
          </cell>
          <cell r="G287">
            <v>34608</v>
          </cell>
          <cell r="H287">
            <v>55</v>
          </cell>
        </row>
        <row r="288">
          <cell r="A288">
            <v>30987</v>
          </cell>
          <cell r="B288">
            <v>62</v>
          </cell>
          <cell r="C288">
            <v>32813</v>
          </cell>
          <cell r="D288">
            <v>60</v>
          </cell>
          <cell r="E288">
            <v>32813</v>
          </cell>
          <cell r="F288">
            <v>57</v>
          </cell>
          <cell r="G288">
            <v>34639</v>
          </cell>
          <cell r="H288">
            <v>55</v>
          </cell>
        </row>
        <row r="289">
          <cell r="A289">
            <v>31017</v>
          </cell>
          <cell r="B289">
            <v>62</v>
          </cell>
          <cell r="C289">
            <v>32843</v>
          </cell>
          <cell r="D289">
            <v>60</v>
          </cell>
          <cell r="E289">
            <v>32843</v>
          </cell>
          <cell r="F289">
            <v>57</v>
          </cell>
          <cell r="G289">
            <v>34669</v>
          </cell>
          <cell r="H289">
            <v>55</v>
          </cell>
        </row>
        <row r="290">
          <cell r="A290">
            <v>31048</v>
          </cell>
          <cell r="B290">
            <v>62</v>
          </cell>
          <cell r="C290">
            <v>32874</v>
          </cell>
          <cell r="D290">
            <v>60</v>
          </cell>
          <cell r="E290">
            <v>32874</v>
          </cell>
          <cell r="F290">
            <v>57</v>
          </cell>
          <cell r="G290">
            <v>34700</v>
          </cell>
          <cell r="H290">
            <v>55</v>
          </cell>
        </row>
        <row r="291">
          <cell r="A291">
            <v>31079</v>
          </cell>
          <cell r="B291">
            <v>62</v>
          </cell>
          <cell r="C291">
            <v>32905</v>
          </cell>
          <cell r="D291">
            <v>60</v>
          </cell>
          <cell r="E291">
            <v>32905</v>
          </cell>
          <cell r="F291">
            <v>57</v>
          </cell>
          <cell r="G291">
            <v>34731</v>
          </cell>
          <cell r="H291">
            <v>55</v>
          </cell>
        </row>
        <row r="292">
          <cell r="A292">
            <v>31107</v>
          </cell>
          <cell r="B292">
            <v>62</v>
          </cell>
          <cell r="C292">
            <v>32933</v>
          </cell>
          <cell r="D292">
            <v>60</v>
          </cell>
          <cell r="E292">
            <v>32933</v>
          </cell>
          <cell r="F292">
            <v>57</v>
          </cell>
          <cell r="G292">
            <v>34759</v>
          </cell>
          <cell r="H292">
            <v>55</v>
          </cell>
        </row>
        <row r="293">
          <cell r="A293">
            <v>31138</v>
          </cell>
          <cell r="B293">
            <v>62</v>
          </cell>
          <cell r="C293">
            <v>32964</v>
          </cell>
          <cell r="D293">
            <v>60</v>
          </cell>
          <cell r="E293">
            <v>32964</v>
          </cell>
          <cell r="F293">
            <v>57</v>
          </cell>
          <cell r="G293">
            <v>34790</v>
          </cell>
          <cell r="H293">
            <v>55</v>
          </cell>
        </row>
        <row r="294">
          <cell r="A294">
            <v>31168</v>
          </cell>
          <cell r="B294">
            <v>62</v>
          </cell>
          <cell r="C294">
            <v>32994</v>
          </cell>
          <cell r="D294">
            <v>60</v>
          </cell>
          <cell r="E294">
            <v>32994</v>
          </cell>
          <cell r="F294">
            <v>57</v>
          </cell>
          <cell r="G294">
            <v>34820</v>
          </cell>
          <cell r="H294">
            <v>55</v>
          </cell>
        </row>
        <row r="295">
          <cell r="A295">
            <v>31199</v>
          </cell>
          <cell r="B295">
            <v>62</v>
          </cell>
          <cell r="C295">
            <v>33025</v>
          </cell>
          <cell r="D295">
            <v>60</v>
          </cell>
          <cell r="E295">
            <v>33025</v>
          </cell>
          <cell r="F295">
            <v>57</v>
          </cell>
          <cell r="G295">
            <v>34851</v>
          </cell>
          <cell r="H295">
            <v>55</v>
          </cell>
        </row>
        <row r="296">
          <cell r="A296">
            <v>31229</v>
          </cell>
          <cell r="B296">
            <v>62</v>
          </cell>
          <cell r="C296">
            <v>33055</v>
          </cell>
          <cell r="D296">
            <v>60</v>
          </cell>
          <cell r="E296">
            <v>33055</v>
          </cell>
          <cell r="F296">
            <v>57</v>
          </cell>
          <cell r="G296">
            <v>34881</v>
          </cell>
          <cell r="H296">
            <v>55</v>
          </cell>
        </row>
        <row r="297">
          <cell r="A297">
            <v>31260</v>
          </cell>
          <cell r="B297">
            <v>62</v>
          </cell>
          <cell r="C297">
            <v>33086</v>
          </cell>
          <cell r="D297">
            <v>60</v>
          </cell>
          <cell r="E297">
            <v>33086</v>
          </cell>
          <cell r="F297">
            <v>57</v>
          </cell>
          <cell r="G297">
            <v>34912</v>
          </cell>
          <cell r="H297">
            <v>55</v>
          </cell>
        </row>
        <row r="298">
          <cell r="A298">
            <v>31291</v>
          </cell>
          <cell r="B298">
            <v>62</v>
          </cell>
          <cell r="C298">
            <v>33117</v>
          </cell>
          <cell r="D298">
            <v>60</v>
          </cell>
          <cell r="E298">
            <v>33117</v>
          </cell>
          <cell r="F298">
            <v>57</v>
          </cell>
          <cell r="G298">
            <v>34943</v>
          </cell>
          <cell r="H298">
            <v>55</v>
          </cell>
        </row>
        <row r="299">
          <cell r="A299">
            <v>31321</v>
          </cell>
          <cell r="B299">
            <v>62</v>
          </cell>
          <cell r="C299">
            <v>33147</v>
          </cell>
          <cell r="D299">
            <v>60</v>
          </cell>
          <cell r="E299">
            <v>33147</v>
          </cell>
          <cell r="F299">
            <v>57</v>
          </cell>
          <cell r="G299">
            <v>34973</v>
          </cell>
          <cell r="H299">
            <v>55</v>
          </cell>
        </row>
        <row r="300">
          <cell r="A300">
            <v>31352</v>
          </cell>
          <cell r="B300">
            <v>62</v>
          </cell>
          <cell r="C300">
            <v>33178</v>
          </cell>
          <cell r="D300">
            <v>60</v>
          </cell>
          <cell r="E300">
            <v>33178</v>
          </cell>
          <cell r="F300">
            <v>57</v>
          </cell>
          <cell r="G300">
            <v>35004</v>
          </cell>
          <cell r="H300">
            <v>55</v>
          </cell>
        </row>
        <row r="301">
          <cell r="A301">
            <v>31382</v>
          </cell>
          <cell r="B301">
            <v>62</v>
          </cell>
          <cell r="C301">
            <v>33208</v>
          </cell>
          <cell r="D301">
            <v>60</v>
          </cell>
          <cell r="E301">
            <v>33208</v>
          </cell>
          <cell r="F301">
            <v>57</v>
          </cell>
          <cell r="G301">
            <v>35034</v>
          </cell>
          <cell r="H301">
            <v>55</v>
          </cell>
        </row>
        <row r="302">
          <cell r="A302">
            <v>31413</v>
          </cell>
          <cell r="B302">
            <v>62</v>
          </cell>
          <cell r="C302">
            <v>33239</v>
          </cell>
          <cell r="D302">
            <v>60</v>
          </cell>
          <cell r="E302">
            <v>33239</v>
          </cell>
          <cell r="F302">
            <v>57</v>
          </cell>
          <cell r="G302">
            <v>35065</v>
          </cell>
          <cell r="H302">
            <v>55</v>
          </cell>
        </row>
        <row r="303">
          <cell r="A303">
            <v>31444</v>
          </cell>
          <cell r="B303">
            <v>62</v>
          </cell>
          <cell r="C303">
            <v>33270</v>
          </cell>
          <cell r="D303">
            <v>60</v>
          </cell>
          <cell r="E303">
            <v>33270</v>
          </cell>
          <cell r="F303">
            <v>57</v>
          </cell>
          <cell r="G303">
            <v>35096</v>
          </cell>
          <cell r="H303">
            <v>55</v>
          </cell>
        </row>
        <row r="304">
          <cell r="A304">
            <v>31472</v>
          </cell>
          <cell r="B304">
            <v>62</v>
          </cell>
          <cell r="C304">
            <v>33298</v>
          </cell>
          <cell r="D304">
            <v>60</v>
          </cell>
          <cell r="E304">
            <v>33298</v>
          </cell>
          <cell r="F304">
            <v>57</v>
          </cell>
          <cell r="G304">
            <v>35125</v>
          </cell>
          <cell r="H304">
            <v>55</v>
          </cell>
        </row>
        <row r="305">
          <cell r="A305">
            <v>31503</v>
          </cell>
          <cell r="B305">
            <v>62</v>
          </cell>
          <cell r="C305">
            <v>33329</v>
          </cell>
          <cell r="D305">
            <v>60</v>
          </cell>
          <cell r="E305">
            <v>33329</v>
          </cell>
          <cell r="F305">
            <v>57</v>
          </cell>
          <cell r="G305">
            <v>35156</v>
          </cell>
          <cell r="H305">
            <v>55</v>
          </cell>
        </row>
        <row r="306">
          <cell r="A306">
            <v>31533</v>
          </cell>
          <cell r="B306">
            <v>62</v>
          </cell>
          <cell r="C306">
            <v>33359</v>
          </cell>
          <cell r="D306">
            <v>60</v>
          </cell>
          <cell r="E306">
            <v>33359</v>
          </cell>
          <cell r="F306">
            <v>57</v>
          </cell>
          <cell r="G306">
            <v>35186</v>
          </cell>
          <cell r="H306">
            <v>55</v>
          </cell>
        </row>
        <row r="307">
          <cell r="A307">
            <v>31564</v>
          </cell>
          <cell r="B307">
            <v>62</v>
          </cell>
          <cell r="C307">
            <v>33390</v>
          </cell>
          <cell r="D307">
            <v>60</v>
          </cell>
          <cell r="E307">
            <v>33390</v>
          </cell>
          <cell r="F307">
            <v>57</v>
          </cell>
          <cell r="G307">
            <v>35217</v>
          </cell>
          <cell r="H307">
            <v>55</v>
          </cell>
        </row>
        <row r="308">
          <cell r="A308">
            <v>31594</v>
          </cell>
          <cell r="B308">
            <v>62</v>
          </cell>
          <cell r="C308">
            <v>33420</v>
          </cell>
          <cell r="D308">
            <v>60</v>
          </cell>
          <cell r="E308">
            <v>33420</v>
          </cell>
          <cell r="F308">
            <v>57</v>
          </cell>
          <cell r="G308">
            <v>35247</v>
          </cell>
          <cell r="H308">
            <v>55</v>
          </cell>
        </row>
        <row r="309">
          <cell r="A309">
            <v>31625</v>
          </cell>
          <cell r="B309">
            <v>62</v>
          </cell>
          <cell r="C309">
            <v>33451</v>
          </cell>
          <cell r="D309">
            <v>60</v>
          </cell>
          <cell r="E309">
            <v>33451</v>
          </cell>
          <cell r="F309">
            <v>57</v>
          </cell>
          <cell r="G309">
            <v>35278</v>
          </cell>
          <cell r="H309">
            <v>55</v>
          </cell>
        </row>
        <row r="310">
          <cell r="A310">
            <v>31656</v>
          </cell>
          <cell r="B310">
            <v>62</v>
          </cell>
          <cell r="C310">
            <v>33482</v>
          </cell>
          <cell r="D310">
            <v>60</v>
          </cell>
          <cell r="E310">
            <v>33482</v>
          </cell>
          <cell r="F310">
            <v>57</v>
          </cell>
          <cell r="G310">
            <v>35309</v>
          </cell>
          <cell r="H310">
            <v>55</v>
          </cell>
        </row>
        <row r="311">
          <cell r="A311">
            <v>31686</v>
          </cell>
          <cell r="B311">
            <v>62</v>
          </cell>
          <cell r="C311">
            <v>33512</v>
          </cell>
          <cell r="D311">
            <v>60</v>
          </cell>
          <cell r="E311">
            <v>33512</v>
          </cell>
          <cell r="F311">
            <v>57</v>
          </cell>
          <cell r="G311">
            <v>35339</v>
          </cell>
          <cell r="H311">
            <v>55</v>
          </cell>
        </row>
        <row r="312">
          <cell r="A312">
            <v>31717</v>
          </cell>
          <cell r="B312">
            <v>62</v>
          </cell>
          <cell r="C312">
            <v>33543</v>
          </cell>
          <cell r="D312">
            <v>60</v>
          </cell>
          <cell r="E312">
            <v>33543</v>
          </cell>
          <cell r="F312">
            <v>57</v>
          </cell>
          <cell r="G312">
            <v>35370</v>
          </cell>
          <cell r="H312">
            <v>55</v>
          </cell>
        </row>
        <row r="313">
          <cell r="A313">
            <v>31747</v>
          </cell>
          <cell r="B313">
            <v>62</v>
          </cell>
          <cell r="C313">
            <v>33573</v>
          </cell>
          <cell r="D313">
            <v>60</v>
          </cell>
          <cell r="E313">
            <v>33573</v>
          </cell>
          <cell r="F313">
            <v>57</v>
          </cell>
          <cell r="G313">
            <v>35400</v>
          </cell>
          <cell r="H313">
            <v>55</v>
          </cell>
        </row>
        <row r="314">
          <cell r="A314">
            <v>31778</v>
          </cell>
          <cell r="B314">
            <v>62</v>
          </cell>
          <cell r="C314">
            <v>33604</v>
          </cell>
          <cell r="D314">
            <v>60</v>
          </cell>
          <cell r="E314">
            <v>33604</v>
          </cell>
          <cell r="F314">
            <v>57</v>
          </cell>
          <cell r="G314">
            <v>35431</v>
          </cell>
          <cell r="H314">
            <v>55</v>
          </cell>
        </row>
        <row r="315">
          <cell r="A315">
            <v>31809</v>
          </cell>
          <cell r="B315">
            <v>62</v>
          </cell>
          <cell r="C315">
            <v>33635</v>
          </cell>
          <cell r="D315">
            <v>60</v>
          </cell>
          <cell r="E315">
            <v>33635</v>
          </cell>
          <cell r="F315">
            <v>57</v>
          </cell>
          <cell r="G315">
            <v>35462</v>
          </cell>
          <cell r="H315">
            <v>55</v>
          </cell>
        </row>
        <row r="316">
          <cell r="A316">
            <v>31837</v>
          </cell>
          <cell r="B316">
            <v>62</v>
          </cell>
          <cell r="C316">
            <v>33664</v>
          </cell>
          <cell r="D316">
            <v>60</v>
          </cell>
          <cell r="E316">
            <v>33664</v>
          </cell>
          <cell r="F316">
            <v>57</v>
          </cell>
          <cell r="G316">
            <v>35490</v>
          </cell>
          <cell r="H316">
            <v>55</v>
          </cell>
        </row>
        <row r="317">
          <cell r="A317">
            <v>31868</v>
          </cell>
          <cell r="B317">
            <v>62</v>
          </cell>
          <cell r="C317">
            <v>33695</v>
          </cell>
          <cell r="D317">
            <v>60</v>
          </cell>
          <cell r="E317">
            <v>33695</v>
          </cell>
          <cell r="F317">
            <v>57</v>
          </cell>
          <cell r="G317">
            <v>35521</v>
          </cell>
          <cell r="H317">
            <v>55</v>
          </cell>
        </row>
        <row r="318">
          <cell r="A318">
            <v>31898</v>
          </cell>
          <cell r="B318">
            <v>62</v>
          </cell>
          <cell r="C318">
            <v>33725</v>
          </cell>
          <cell r="D318">
            <v>60</v>
          </cell>
          <cell r="E318">
            <v>33725</v>
          </cell>
          <cell r="F318">
            <v>57</v>
          </cell>
          <cell r="G318">
            <v>35551</v>
          </cell>
          <cell r="H318">
            <v>55</v>
          </cell>
        </row>
        <row r="319">
          <cell r="A319">
            <v>31929</v>
          </cell>
          <cell r="B319">
            <v>62</v>
          </cell>
          <cell r="C319">
            <v>33756</v>
          </cell>
          <cell r="D319">
            <v>60</v>
          </cell>
          <cell r="E319">
            <v>33756</v>
          </cell>
          <cell r="F319">
            <v>57</v>
          </cell>
          <cell r="G319">
            <v>35582</v>
          </cell>
          <cell r="H319">
            <v>55</v>
          </cell>
        </row>
        <row r="320">
          <cell r="A320">
            <v>31959</v>
          </cell>
          <cell r="B320">
            <v>62</v>
          </cell>
          <cell r="C320">
            <v>33786</v>
          </cell>
          <cell r="D320">
            <v>60</v>
          </cell>
          <cell r="E320">
            <v>33786</v>
          </cell>
          <cell r="F320">
            <v>57</v>
          </cell>
          <cell r="G320">
            <v>35612</v>
          </cell>
          <cell r="H320">
            <v>55</v>
          </cell>
        </row>
        <row r="321">
          <cell r="A321">
            <v>31990</v>
          </cell>
          <cell r="B321">
            <v>62</v>
          </cell>
          <cell r="C321">
            <v>33817</v>
          </cell>
          <cell r="D321">
            <v>60</v>
          </cell>
          <cell r="E321">
            <v>33817</v>
          </cell>
          <cell r="F321">
            <v>57</v>
          </cell>
          <cell r="G321">
            <v>35643</v>
          </cell>
          <cell r="H321">
            <v>55</v>
          </cell>
        </row>
        <row r="322">
          <cell r="A322">
            <v>32021</v>
          </cell>
          <cell r="B322">
            <v>62</v>
          </cell>
          <cell r="C322">
            <v>33848</v>
          </cell>
          <cell r="D322">
            <v>60</v>
          </cell>
          <cell r="E322">
            <v>33848</v>
          </cell>
          <cell r="F322">
            <v>57</v>
          </cell>
          <cell r="G322">
            <v>35674</v>
          </cell>
          <cell r="H322">
            <v>55</v>
          </cell>
        </row>
        <row r="323">
          <cell r="A323">
            <v>32051</v>
          </cell>
          <cell r="B323">
            <v>62</v>
          </cell>
          <cell r="C323">
            <v>33878</v>
          </cell>
          <cell r="D323">
            <v>60</v>
          </cell>
          <cell r="E323">
            <v>33878</v>
          </cell>
          <cell r="F323">
            <v>57</v>
          </cell>
          <cell r="G323">
            <v>35704</v>
          </cell>
          <cell r="H323">
            <v>55</v>
          </cell>
        </row>
        <row r="324">
          <cell r="A324">
            <v>32082</v>
          </cell>
          <cell r="B324">
            <v>62</v>
          </cell>
          <cell r="C324">
            <v>33909</v>
          </cell>
          <cell r="D324">
            <v>60</v>
          </cell>
          <cell r="E324">
            <v>33909</v>
          </cell>
          <cell r="F324">
            <v>57</v>
          </cell>
          <cell r="G324">
            <v>35735</v>
          </cell>
          <cell r="H324">
            <v>55</v>
          </cell>
        </row>
        <row r="325">
          <cell r="A325">
            <v>32112</v>
          </cell>
          <cell r="B325">
            <v>62</v>
          </cell>
          <cell r="C325">
            <v>33939</v>
          </cell>
          <cell r="D325">
            <v>60</v>
          </cell>
          <cell r="E325">
            <v>33939</v>
          </cell>
          <cell r="F325">
            <v>57</v>
          </cell>
          <cell r="G325">
            <v>35765</v>
          </cell>
          <cell r="H325">
            <v>55</v>
          </cell>
        </row>
        <row r="326">
          <cell r="A326">
            <v>32143</v>
          </cell>
          <cell r="B326">
            <v>62</v>
          </cell>
          <cell r="C326">
            <v>33970</v>
          </cell>
          <cell r="D326">
            <v>60</v>
          </cell>
          <cell r="E326">
            <v>33970</v>
          </cell>
          <cell r="F326">
            <v>57</v>
          </cell>
          <cell r="G326">
            <v>35796</v>
          </cell>
          <cell r="H326">
            <v>55</v>
          </cell>
        </row>
        <row r="327">
          <cell r="A327">
            <v>32174</v>
          </cell>
          <cell r="B327">
            <v>62</v>
          </cell>
          <cell r="C327">
            <v>34001</v>
          </cell>
          <cell r="D327">
            <v>60</v>
          </cell>
          <cell r="E327">
            <v>34001</v>
          </cell>
          <cell r="F327">
            <v>57</v>
          </cell>
          <cell r="G327">
            <v>35827</v>
          </cell>
          <cell r="H327">
            <v>55</v>
          </cell>
        </row>
        <row r="328">
          <cell r="A328">
            <v>32203</v>
          </cell>
          <cell r="B328">
            <v>62</v>
          </cell>
          <cell r="C328">
            <v>34029</v>
          </cell>
          <cell r="D328">
            <v>60</v>
          </cell>
          <cell r="E328">
            <v>34029</v>
          </cell>
          <cell r="F328">
            <v>57</v>
          </cell>
          <cell r="G328">
            <v>35855</v>
          </cell>
          <cell r="H328">
            <v>55</v>
          </cell>
        </row>
        <row r="329">
          <cell r="A329">
            <v>32234</v>
          </cell>
          <cell r="B329">
            <v>62</v>
          </cell>
          <cell r="C329">
            <v>34060</v>
          </cell>
          <cell r="D329">
            <v>60</v>
          </cell>
          <cell r="E329">
            <v>34060</v>
          </cell>
          <cell r="F329">
            <v>57</v>
          </cell>
          <cell r="G329">
            <v>35886</v>
          </cell>
          <cell r="H329">
            <v>55</v>
          </cell>
        </row>
        <row r="330">
          <cell r="A330">
            <v>32264</v>
          </cell>
          <cell r="B330">
            <v>62</v>
          </cell>
          <cell r="C330">
            <v>34090</v>
          </cell>
          <cell r="D330">
            <v>60</v>
          </cell>
          <cell r="E330">
            <v>34090</v>
          </cell>
          <cell r="F330">
            <v>57</v>
          </cell>
          <cell r="G330">
            <v>35916</v>
          </cell>
          <cell r="H330">
            <v>55</v>
          </cell>
        </row>
        <row r="331">
          <cell r="A331">
            <v>32295</v>
          </cell>
          <cell r="B331">
            <v>62</v>
          </cell>
          <cell r="C331">
            <v>34121</v>
          </cell>
          <cell r="D331">
            <v>60</v>
          </cell>
          <cell r="E331">
            <v>34121</v>
          </cell>
          <cell r="F331">
            <v>57</v>
          </cell>
          <cell r="G331">
            <v>35947</v>
          </cell>
          <cell r="H331">
            <v>55</v>
          </cell>
        </row>
        <row r="332">
          <cell r="A332">
            <v>32325</v>
          </cell>
          <cell r="B332">
            <v>62</v>
          </cell>
          <cell r="C332">
            <v>34151</v>
          </cell>
          <cell r="D332">
            <v>60</v>
          </cell>
          <cell r="E332">
            <v>34151</v>
          </cell>
          <cell r="F332">
            <v>57</v>
          </cell>
          <cell r="G332">
            <v>35977</v>
          </cell>
          <cell r="H332">
            <v>55</v>
          </cell>
        </row>
        <row r="333">
          <cell r="A333">
            <v>32356</v>
          </cell>
          <cell r="B333">
            <v>62</v>
          </cell>
          <cell r="C333">
            <v>34182</v>
          </cell>
          <cell r="D333">
            <v>60</v>
          </cell>
          <cell r="E333">
            <v>34182</v>
          </cell>
          <cell r="F333">
            <v>57</v>
          </cell>
          <cell r="G333">
            <v>36008</v>
          </cell>
          <cell r="H333">
            <v>55</v>
          </cell>
        </row>
        <row r="334">
          <cell r="A334">
            <v>32387</v>
          </cell>
          <cell r="B334">
            <v>62</v>
          </cell>
          <cell r="C334">
            <v>34213</v>
          </cell>
          <cell r="D334">
            <v>60</v>
          </cell>
          <cell r="E334">
            <v>34213</v>
          </cell>
          <cell r="F334">
            <v>57</v>
          </cell>
          <cell r="G334">
            <v>36039</v>
          </cell>
          <cell r="H334">
            <v>55</v>
          </cell>
        </row>
        <row r="335">
          <cell r="A335">
            <v>32417</v>
          </cell>
          <cell r="B335">
            <v>62</v>
          </cell>
          <cell r="C335">
            <v>34243</v>
          </cell>
          <cell r="D335">
            <v>60</v>
          </cell>
          <cell r="E335">
            <v>34243</v>
          </cell>
          <cell r="F335">
            <v>57</v>
          </cell>
          <cell r="G335">
            <v>36069</v>
          </cell>
          <cell r="H335">
            <v>55</v>
          </cell>
        </row>
        <row r="336">
          <cell r="A336">
            <v>32448</v>
          </cell>
          <cell r="B336">
            <v>62</v>
          </cell>
          <cell r="C336">
            <v>34274</v>
          </cell>
          <cell r="D336">
            <v>60</v>
          </cell>
          <cell r="E336">
            <v>34274</v>
          </cell>
          <cell r="F336">
            <v>57</v>
          </cell>
          <cell r="G336">
            <v>36100</v>
          </cell>
          <cell r="H336">
            <v>55</v>
          </cell>
        </row>
        <row r="337">
          <cell r="A337">
            <v>32478</v>
          </cell>
          <cell r="B337">
            <v>62</v>
          </cell>
          <cell r="C337">
            <v>34304</v>
          </cell>
          <cell r="D337">
            <v>60</v>
          </cell>
          <cell r="E337">
            <v>34304</v>
          </cell>
          <cell r="F337">
            <v>57</v>
          </cell>
          <cell r="G337">
            <v>36130</v>
          </cell>
          <cell r="H337">
            <v>55</v>
          </cell>
        </row>
        <row r="338">
          <cell r="A338">
            <v>32509</v>
          </cell>
          <cell r="B338">
            <v>62</v>
          </cell>
          <cell r="C338">
            <v>34335</v>
          </cell>
          <cell r="D338">
            <v>60</v>
          </cell>
          <cell r="E338">
            <v>34335</v>
          </cell>
          <cell r="F338">
            <v>57</v>
          </cell>
          <cell r="G338">
            <v>36161</v>
          </cell>
          <cell r="H338">
            <v>55</v>
          </cell>
        </row>
        <row r="339">
          <cell r="A339">
            <v>32540</v>
          </cell>
          <cell r="B339">
            <v>62</v>
          </cell>
          <cell r="C339">
            <v>34366</v>
          </cell>
          <cell r="D339">
            <v>60</v>
          </cell>
          <cell r="E339">
            <v>34366</v>
          </cell>
          <cell r="F339">
            <v>57</v>
          </cell>
          <cell r="G339">
            <v>36192</v>
          </cell>
          <cell r="H339">
            <v>55</v>
          </cell>
        </row>
        <row r="340">
          <cell r="A340">
            <v>32568</v>
          </cell>
          <cell r="B340">
            <v>62</v>
          </cell>
          <cell r="C340">
            <v>34394</v>
          </cell>
          <cell r="D340">
            <v>60</v>
          </cell>
          <cell r="E340">
            <v>34394</v>
          </cell>
          <cell r="F340">
            <v>57</v>
          </cell>
          <cell r="G340">
            <v>36220</v>
          </cell>
          <cell r="H340">
            <v>55</v>
          </cell>
        </row>
        <row r="341">
          <cell r="A341">
            <v>32599</v>
          </cell>
          <cell r="B341">
            <v>62</v>
          </cell>
          <cell r="C341">
            <v>34425</v>
          </cell>
          <cell r="D341">
            <v>60</v>
          </cell>
          <cell r="E341">
            <v>34425</v>
          </cell>
          <cell r="F341">
            <v>57</v>
          </cell>
          <cell r="G341">
            <v>36251</v>
          </cell>
          <cell r="H341">
            <v>55</v>
          </cell>
        </row>
        <row r="342">
          <cell r="A342">
            <v>32629</v>
          </cell>
          <cell r="B342">
            <v>62</v>
          </cell>
          <cell r="C342">
            <v>34455</v>
          </cell>
          <cell r="D342">
            <v>60</v>
          </cell>
          <cell r="E342">
            <v>34455</v>
          </cell>
          <cell r="F342">
            <v>57</v>
          </cell>
          <cell r="G342">
            <v>36281</v>
          </cell>
          <cell r="H342">
            <v>55</v>
          </cell>
        </row>
        <row r="343">
          <cell r="A343">
            <v>32660</v>
          </cell>
          <cell r="B343">
            <v>62</v>
          </cell>
          <cell r="C343">
            <v>34486</v>
          </cell>
          <cell r="D343">
            <v>60</v>
          </cell>
          <cell r="E343">
            <v>34486</v>
          </cell>
          <cell r="F343">
            <v>57</v>
          </cell>
          <cell r="G343">
            <v>36312</v>
          </cell>
          <cell r="H343">
            <v>55</v>
          </cell>
        </row>
        <row r="344">
          <cell r="A344">
            <v>32690</v>
          </cell>
          <cell r="B344">
            <v>62</v>
          </cell>
          <cell r="C344">
            <v>34516</v>
          </cell>
          <cell r="D344">
            <v>60</v>
          </cell>
          <cell r="E344">
            <v>34516</v>
          </cell>
          <cell r="F344">
            <v>57</v>
          </cell>
          <cell r="G344">
            <v>36342</v>
          </cell>
          <cell r="H344">
            <v>55</v>
          </cell>
        </row>
        <row r="345">
          <cell r="A345">
            <v>32721</v>
          </cell>
          <cell r="B345">
            <v>62</v>
          </cell>
          <cell r="C345">
            <v>34547</v>
          </cell>
          <cell r="D345">
            <v>60</v>
          </cell>
          <cell r="E345">
            <v>34547</v>
          </cell>
          <cell r="F345">
            <v>57</v>
          </cell>
          <cell r="G345">
            <v>36373</v>
          </cell>
          <cell r="H345">
            <v>55</v>
          </cell>
        </row>
        <row r="346">
          <cell r="A346">
            <v>32752</v>
          </cell>
          <cell r="B346">
            <v>62</v>
          </cell>
          <cell r="C346">
            <v>34578</v>
          </cell>
          <cell r="D346">
            <v>60</v>
          </cell>
          <cell r="E346">
            <v>34578</v>
          </cell>
          <cell r="F346">
            <v>57</v>
          </cell>
          <cell r="G346">
            <v>36404</v>
          </cell>
          <cell r="H346">
            <v>55</v>
          </cell>
        </row>
        <row r="347">
          <cell r="A347">
            <v>32782</v>
          </cell>
          <cell r="B347">
            <v>62</v>
          </cell>
          <cell r="C347">
            <v>34608</v>
          </cell>
          <cell r="D347">
            <v>60</v>
          </cell>
          <cell r="E347">
            <v>34608</v>
          </cell>
          <cell r="F347">
            <v>57</v>
          </cell>
          <cell r="G347">
            <v>36434</v>
          </cell>
          <cell r="H347">
            <v>55</v>
          </cell>
        </row>
        <row r="348">
          <cell r="A348">
            <v>32813</v>
          </cell>
          <cell r="B348">
            <v>62</v>
          </cell>
          <cell r="C348">
            <v>34639</v>
          </cell>
          <cell r="D348">
            <v>60</v>
          </cell>
          <cell r="E348">
            <v>34639</v>
          </cell>
          <cell r="F348">
            <v>57</v>
          </cell>
          <cell r="G348">
            <v>36465</v>
          </cell>
          <cell r="H348">
            <v>55</v>
          </cell>
        </row>
        <row r="349">
          <cell r="A349">
            <v>32843</v>
          </cell>
          <cell r="B349">
            <v>62</v>
          </cell>
          <cell r="C349">
            <v>34669</v>
          </cell>
          <cell r="D349">
            <v>60</v>
          </cell>
          <cell r="E349">
            <v>34669</v>
          </cell>
          <cell r="F349">
            <v>57</v>
          </cell>
          <cell r="G349">
            <v>36495</v>
          </cell>
          <cell r="H349">
            <v>55</v>
          </cell>
        </row>
        <row r="350">
          <cell r="A350">
            <v>32874</v>
          </cell>
          <cell r="B350">
            <v>62</v>
          </cell>
          <cell r="C350">
            <v>34700</v>
          </cell>
          <cell r="D350">
            <v>60</v>
          </cell>
          <cell r="E350">
            <v>34700</v>
          </cell>
          <cell r="F350">
            <v>57</v>
          </cell>
          <cell r="G350">
            <v>36526</v>
          </cell>
          <cell r="H350">
            <v>55</v>
          </cell>
        </row>
        <row r="351">
          <cell r="A351">
            <v>32905</v>
          </cell>
          <cell r="B351">
            <v>62</v>
          </cell>
          <cell r="C351">
            <v>34731</v>
          </cell>
          <cell r="D351">
            <v>60</v>
          </cell>
          <cell r="E351">
            <v>34731</v>
          </cell>
          <cell r="F351">
            <v>57</v>
          </cell>
          <cell r="G351">
            <v>36557</v>
          </cell>
          <cell r="H351">
            <v>55</v>
          </cell>
        </row>
        <row r="352">
          <cell r="A352">
            <v>32933</v>
          </cell>
          <cell r="B352">
            <v>62</v>
          </cell>
          <cell r="C352">
            <v>34759</v>
          </cell>
          <cell r="D352">
            <v>60</v>
          </cell>
          <cell r="E352">
            <v>34759</v>
          </cell>
          <cell r="F352">
            <v>57</v>
          </cell>
          <cell r="G352">
            <v>36586</v>
          </cell>
          <cell r="H352">
            <v>55</v>
          </cell>
        </row>
        <row r="353">
          <cell r="A353">
            <v>32964</v>
          </cell>
          <cell r="B353">
            <v>62</v>
          </cell>
          <cell r="C353">
            <v>34790</v>
          </cell>
          <cell r="D353">
            <v>60</v>
          </cell>
          <cell r="E353">
            <v>34790</v>
          </cell>
          <cell r="F353">
            <v>57</v>
          </cell>
          <cell r="G353">
            <v>36617</v>
          </cell>
          <cell r="H353">
            <v>55</v>
          </cell>
        </row>
        <row r="354">
          <cell r="A354">
            <v>32994</v>
          </cell>
          <cell r="B354">
            <v>62</v>
          </cell>
          <cell r="C354">
            <v>34820</v>
          </cell>
          <cell r="D354">
            <v>60</v>
          </cell>
          <cell r="E354">
            <v>34820</v>
          </cell>
          <cell r="F354">
            <v>57</v>
          </cell>
          <cell r="G354">
            <v>36647</v>
          </cell>
          <cell r="H354">
            <v>55</v>
          </cell>
        </row>
        <row r="355">
          <cell r="A355">
            <v>33025</v>
          </cell>
          <cell r="B355">
            <v>62</v>
          </cell>
          <cell r="C355">
            <v>34851</v>
          </cell>
          <cell r="D355">
            <v>60</v>
          </cell>
          <cell r="E355">
            <v>34851</v>
          </cell>
          <cell r="F355">
            <v>57</v>
          </cell>
          <cell r="G355">
            <v>36678</v>
          </cell>
          <cell r="H355">
            <v>55</v>
          </cell>
        </row>
        <row r="356">
          <cell r="A356">
            <v>33055</v>
          </cell>
          <cell r="B356">
            <v>62</v>
          </cell>
          <cell r="C356">
            <v>34881</v>
          </cell>
          <cell r="D356">
            <v>60</v>
          </cell>
          <cell r="E356">
            <v>34881</v>
          </cell>
          <cell r="F356">
            <v>57</v>
          </cell>
          <cell r="G356">
            <v>36708</v>
          </cell>
          <cell r="H356">
            <v>55</v>
          </cell>
        </row>
        <row r="357">
          <cell r="A357">
            <v>33086</v>
          </cell>
          <cell r="B357">
            <v>62</v>
          </cell>
          <cell r="C357">
            <v>34912</v>
          </cell>
          <cell r="D357">
            <v>60</v>
          </cell>
          <cell r="E357">
            <v>34912</v>
          </cell>
          <cell r="F357">
            <v>57</v>
          </cell>
          <cell r="G357">
            <v>36739</v>
          </cell>
          <cell r="H357">
            <v>55</v>
          </cell>
        </row>
        <row r="358">
          <cell r="A358">
            <v>33117</v>
          </cell>
          <cell r="B358">
            <v>62</v>
          </cell>
          <cell r="C358">
            <v>34943</v>
          </cell>
          <cell r="D358">
            <v>60</v>
          </cell>
          <cell r="E358">
            <v>34943</v>
          </cell>
          <cell r="F358">
            <v>57</v>
          </cell>
          <cell r="G358">
            <v>36770</v>
          </cell>
          <cell r="H358">
            <v>55</v>
          </cell>
        </row>
        <row r="359">
          <cell r="A359">
            <v>33147</v>
          </cell>
          <cell r="B359">
            <v>62</v>
          </cell>
          <cell r="C359">
            <v>34973</v>
          </cell>
          <cell r="D359">
            <v>60</v>
          </cell>
          <cell r="E359">
            <v>34973</v>
          </cell>
          <cell r="F359">
            <v>57</v>
          </cell>
          <cell r="G359">
            <v>36800</v>
          </cell>
          <cell r="H359">
            <v>55</v>
          </cell>
        </row>
        <row r="360">
          <cell r="A360">
            <v>33178</v>
          </cell>
          <cell r="B360">
            <v>62</v>
          </cell>
          <cell r="C360">
            <v>35004</v>
          </cell>
          <cell r="D360">
            <v>60</v>
          </cell>
          <cell r="E360">
            <v>35004</v>
          </cell>
          <cell r="F360">
            <v>57</v>
          </cell>
          <cell r="G360">
            <v>36831</v>
          </cell>
          <cell r="H360">
            <v>55</v>
          </cell>
        </row>
        <row r="361">
          <cell r="A361">
            <v>33208</v>
          </cell>
          <cell r="B361">
            <v>62</v>
          </cell>
          <cell r="C361">
            <v>35034</v>
          </cell>
          <cell r="D361">
            <v>60</v>
          </cell>
          <cell r="E361">
            <v>35034</v>
          </cell>
          <cell r="F361">
            <v>57</v>
          </cell>
          <cell r="G361">
            <v>36861</v>
          </cell>
          <cell r="H361">
            <v>55</v>
          </cell>
        </row>
        <row r="362">
          <cell r="A362">
            <v>33239</v>
          </cell>
          <cell r="B362">
            <v>62</v>
          </cell>
          <cell r="C362">
            <v>35065</v>
          </cell>
          <cell r="D362">
            <v>60</v>
          </cell>
          <cell r="E362">
            <v>35065</v>
          </cell>
          <cell r="F362">
            <v>57</v>
          </cell>
          <cell r="G362">
            <v>36892</v>
          </cell>
          <cell r="H362">
            <v>55</v>
          </cell>
        </row>
        <row r="363">
          <cell r="A363">
            <v>33270</v>
          </cell>
          <cell r="B363">
            <v>62</v>
          </cell>
          <cell r="C363">
            <v>35096</v>
          </cell>
          <cell r="D363">
            <v>60</v>
          </cell>
          <cell r="E363">
            <v>35096</v>
          </cell>
          <cell r="F363">
            <v>57</v>
          </cell>
          <cell r="G363">
            <v>36923</v>
          </cell>
          <cell r="H363">
            <v>55</v>
          </cell>
        </row>
        <row r="364">
          <cell r="A364">
            <v>33298</v>
          </cell>
          <cell r="B364">
            <v>62</v>
          </cell>
          <cell r="C364">
            <v>35125</v>
          </cell>
          <cell r="D364">
            <v>60</v>
          </cell>
          <cell r="E364">
            <v>35125</v>
          </cell>
          <cell r="F364">
            <v>57</v>
          </cell>
          <cell r="G364">
            <v>36951</v>
          </cell>
          <cell r="H364">
            <v>55</v>
          </cell>
        </row>
        <row r="365">
          <cell r="A365">
            <v>33329</v>
          </cell>
          <cell r="B365">
            <v>62</v>
          </cell>
          <cell r="C365">
            <v>35156</v>
          </cell>
          <cell r="D365">
            <v>60</v>
          </cell>
          <cell r="E365">
            <v>35156</v>
          </cell>
          <cell r="F365">
            <v>57</v>
          </cell>
          <cell r="G365">
            <v>36982</v>
          </cell>
          <cell r="H365">
            <v>55</v>
          </cell>
        </row>
        <row r="366">
          <cell r="A366">
            <v>33359</v>
          </cell>
          <cell r="B366">
            <v>62</v>
          </cell>
          <cell r="C366">
            <v>35186</v>
          </cell>
          <cell r="D366">
            <v>60</v>
          </cell>
          <cell r="E366">
            <v>35186</v>
          </cell>
          <cell r="F366">
            <v>57</v>
          </cell>
          <cell r="G366">
            <v>37012</v>
          </cell>
          <cell r="H366">
            <v>55</v>
          </cell>
        </row>
        <row r="367">
          <cell r="A367">
            <v>33390</v>
          </cell>
          <cell r="B367">
            <v>62</v>
          </cell>
          <cell r="C367">
            <v>35217</v>
          </cell>
          <cell r="D367">
            <v>60</v>
          </cell>
          <cell r="E367">
            <v>35217</v>
          </cell>
          <cell r="F367">
            <v>57</v>
          </cell>
          <cell r="G367">
            <v>37043</v>
          </cell>
          <cell r="H367">
            <v>55</v>
          </cell>
        </row>
        <row r="368">
          <cell r="A368">
            <v>33420</v>
          </cell>
          <cell r="B368">
            <v>62</v>
          </cell>
          <cell r="C368">
            <v>35247</v>
          </cell>
          <cell r="D368">
            <v>60</v>
          </cell>
          <cell r="E368">
            <v>35247</v>
          </cell>
          <cell r="F368">
            <v>57</v>
          </cell>
          <cell r="G368">
            <v>37073</v>
          </cell>
          <cell r="H368">
            <v>55</v>
          </cell>
        </row>
        <row r="369">
          <cell r="A369">
            <v>33451</v>
          </cell>
          <cell r="B369">
            <v>62</v>
          </cell>
          <cell r="C369">
            <v>35278</v>
          </cell>
          <cell r="D369">
            <v>60</v>
          </cell>
          <cell r="E369">
            <v>35278</v>
          </cell>
          <cell r="F369">
            <v>57</v>
          </cell>
          <cell r="G369">
            <v>37104</v>
          </cell>
          <cell r="H369">
            <v>55</v>
          </cell>
        </row>
        <row r="370">
          <cell r="A370">
            <v>33482</v>
          </cell>
          <cell r="B370">
            <v>62</v>
          </cell>
          <cell r="C370">
            <v>35309</v>
          </cell>
          <cell r="D370">
            <v>60</v>
          </cell>
          <cell r="E370">
            <v>35309</v>
          </cell>
          <cell r="F370">
            <v>57</v>
          </cell>
          <cell r="G370">
            <v>37135</v>
          </cell>
          <cell r="H370">
            <v>55</v>
          </cell>
        </row>
        <row r="371">
          <cell r="A371">
            <v>33512</v>
          </cell>
          <cell r="B371">
            <v>62</v>
          </cell>
          <cell r="C371">
            <v>35339</v>
          </cell>
          <cell r="D371">
            <v>60</v>
          </cell>
          <cell r="E371">
            <v>35339</v>
          </cell>
          <cell r="F371">
            <v>57</v>
          </cell>
          <cell r="G371">
            <v>37165</v>
          </cell>
          <cell r="H371">
            <v>55</v>
          </cell>
        </row>
        <row r="372">
          <cell r="A372">
            <v>33543</v>
          </cell>
          <cell r="B372">
            <v>62</v>
          </cell>
          <cell r="C372">
            <v>35370</v>
          </cell>
          <cell r="D372">
            <v>60</v>
          </cell>
          <cell r="E372">
            <v>35370</v>
          </cell>
          <cell r="F372">
            <v>57</v>
          </cell>
          <cell r="G372">
            <v>37196</v>
          </cell>
          <cell r="H372">
            <v>55</v>
          </cell>
        </row>
        <row r="373">
          <cell r="A373">
            <v>33573</v>
          </cell>
          <cell r="B373">
            <v>62</v>
          </cell>
          <cell r="C373">
            <v>35400</v>
          </cell>
          <cell r="D373">
            <v>60</v>
          </cell>
          <cell r="E373">
            <v>35400</v>
          </cell>
          <cell r="F373">
            <v>57</v>
          </cell>
          <cell r="G373">
            <v>37226</v>
          </cell>
          <cell r="H373">
            <v>55</v>
          </cell>
        </row>
        <row r="374">
          <cell r="A374">
            <v>33604</v>
          </cell>
          <cell r="B374">
            <v>62</v>
          </cell>
          <cell r="C374">
            <v>35431</v>
          </cell>
          <cell r="D374">
            <v>60</v>
          </cell>
          <cell r="E374">
            <v>35431</v>
          </cell>
          <cell r="F374">
            <v>57</v>
          </cell>
          <cell r="G374">
            <v>37257</v>
          </cell>
          <cell r="H374">
            <v>55</v>
          </cell>
        </row>
        <row r="375">
          <cell r="A375">
            <v>33635</v>
          </cell>
          <cell r="B375">
            <v>62</v>
          </cell>
          <cell r="C375">
            <v>35462</v>
          </cell>
          <cell r="D375">
            <v>60</v>
          </cell>
          <cell r="E375">
            <v>35462</v>
          </cell>
          <cell r="F375">
            <v>57</v>
          </cell>
          <cell r="G375">
            <v>37288</v>
          </cell>
          <cell r="H375">
            <v>55</v>
          </cell>
        </row>
        <row r="376">
          <cell r="A376">
            <v>33664</v>
          </cell>
          <cell r="B376">
            <v>62</v>
          </cell>
          <cell r="C376">
            <v>35490</v>
          </cell>
          <cell r="D376">
            <v>60</v>
          </cell>
          <cell r="E376">
            <v>35490</v>
          </cell>
          <cell r="F376">
            <v>57</v>
          </cell>
          <cell r="G376">
            <v>37316</v>
          </cell>
          <cell r="H376">
            <v>55</v>
          </cell>
        </row>
        <row r="377">
          <cell r="A377">
            <v>33695</v>
          </cell>
          <cell r="B377">
            <v>62</v>
          </cell>
          <cell r="C377">
            <v>35521</v>
          </cell>
          <cell r="D377">
            <v>60</v>
          </cell>
          <cell r="E377">
            <v>35521</v>
          </cell>
          <cell r="F377">
            <v>57</v>
          </cell>
          <cell r="G377">
            <v>37347</v>
          </cell>
          <cell r="H377">
            <v>55</v>
          </cell>
        </row>
        <row r="378">
          <cell r="A378">
            <v>33725</v>
          </cell>
          <cell r="B378">
            <v>62</v>
          </cell>
          <cell r="C378">
            <v>35551</v>
          </cell>
          <cell r="D378">
            <v>60</v>
          </cell>
          <cell r="E378">
            <v>35551</v>
          </cell>
          <cell r="F378">
            <v>57</v>
          </cell>
          <cell r="G378">
            <v>37377</v>
          </cell>
          <cell r="H378">
            <v>55</v>
          </cell>
        </row>
        <row r="379">
          <cell r="A379">
            <v>33756</v>
          </cell>
          <cell r="B379">
            <v>62</v>
          </cell>
          <cell r="C379">
            <v>35582</v>
          </cell>
          <cell r="D379">
            <v>60</v>
          </cell>
          <cell r="E379">
            <v>35582</v>
          </cell>
          <cell r="F379">
            <v>57</v>
          </cell>
          <cell r="G379">
            <v>37408</v>
          </cell>
          <cell r="H379">
            <v>55</v>
          </cell>
        </row>
        <row r="380">
          <cell r="A380">
            <v>33786</v>
          </cell>
          <cell r="B380">
            <v>62</v>
          </cell>
          <cell r="C380">
            <v>35612</v>
          </cell>
          <cell r="D380">
            <v>60</v>
          </cell>
          <cell r="E380">
            <v>35612</v>
          </cell>
          <cell r="F380">
            <v>57</v>
          </cell>
          <cell r="G380">
            <v>37438</v>
          </cell>
          <cell r="H380">
            <v>55</v>
          </cell>
        </row>
        <row r="381">
          <cell r="A381">
            <v>33817</v>
          </cell>
          <cell r="B381">
            <v>62</v>
          </cell>
          <cell r="C381">
            <v>35643</v>
          </cell>
          <cell r="D381">
            <v>60</v>
          </cell>
          <cell r="E381">
            <v>35643</v>
          </cell>
          <cell r="F381">
            <v>57</v>
          </cell>
          <cell r="G381">
            <v>37469</v>
          </cell>
          <cell r="H381">
            <v>55</v>
          </cell>
        </row>
        <row r="382">
          <cell r="A382">
            <v>33848</v>
          </cell>
          <cell r="B382">
            <v>62</v>
          </cell>
          <cell r="C382">
            <v>35674</v>
          </cell>
          <cell r="D382">
            <v>60</v>
          </cell>
          <cell r="E382">
            <v>35674</v>
          </cell>
          <cell r="F382">
            <v>57</v>
          </cell>
          <cell r="G382">
            <v>37500</v>
          </cell>
          <cell r="H382">
            <v>55</v>
          </cell>
        </row>
        <row r="383">
          <cell r="A383">
            <v>33878</v>
          </cell>
          <cell r="B383">
            <v>62</v>
          </cell>
          <cell r="C383">
            <v>35704</v>
          </cell>
          <cell r="D383">
            <v>60</v>
          </cell>
          <cell r="E383">
            <v>35704</v>
          </cell>
          <cell r="F383">
            <v>57</v>
          </cell>
          <cell r="G383">
            <v>37530</v>
          </cell>
          <cell r="H383">
            <v>55</v>
          </cell>
        </row>
        <row r="384">
          <cell r="A384">
            <v>33909</v>
          </cell>
          <cell r="B384">
            <v>62</v>
          </cell>
          <cell r="C384">
            <v>35735</v>
          </cell>
          <cell r="D384">
            <v>60</v>
          </cell>
          <cell r="E384">
            <v>35735</v>
          </cell>
          <cell r="F384">
            <v>57</v>
          </cell>
          <cell r="G384">
            <v>37561</v>
          </cell>
          <cell r="H384">
            <v>55</v>
          </cell>
        </row>
        <row r="385">
          <cell r="A385">
            <v>33939</v>
          </cell>
          <cell r="B385">
            <v>62</v>
          </cell>
          <cell r="C385">
            <v>35765</v>
          </cell>
          <cell r="D385">
            <v>60</v>
          </cell>
          <cell r="E385">
            <v>35765</v>
          </cell>
          <cell r="F385">
            <v>57</v>
          </cell>
          <cell r="G385">
            <v>37591</v>
          </cell>
          <cell r="H385">
            <v>55</v>
          </cell>
        </row>
        <row r="386">
          <cell r="A386">
            <v>33970</v>
          </cell>
          <cell r="B386">
            <v>62</v>
          </cell>
          <cell r="C386">
            <v>35796</v>
          </cell>
          <cell r="D386">
            <v>60</v>
          </cell>
          <cell r="E386">
            <v>35796</v>
          </cell>
          <cell r="F386">
            <v>57</v>
          </cell>
          <cell r="G386">
            <v>37622</v>
          </cell>
          <cell r="H386">
            <v>55</v>
          </cell>
        </row>
        <row r="387">
          <cell r="A387">
            <v>34001</v>
          </cell>
          <cell r="B387">
            <v>62</v>
          </cell>
          <cell r="C387">
            <v>35827</v>
          </cell>
          <cell r="D387">
            <v>60</v>
          </cell>
          <cell r="E387">
            <v>35827</v>
          </cell>
          <cell r="F387">
            <v>57</v>
          </cell>
          <cell r="G387">
            <v>37653</v>
          </cell>
          <cell r="H387">
            <v>55</v>
          </cell>
        </row>
        <row r="388">
          <cell r="A388">
            <v>34029</v>
          </cell>
          <cell r="B388">
            <v>62</v>
          </cell>
          <cell r="C388">
            <v>35855</v>
          </cell>
          <cell r="D388">
            <v>60</v>
          </cell>
          <cell r="E388">
            <v>35855</v>
          </cell>
          <cell r="F388">
            <v>57</v>
          </cell>
          <cell r="G388">
            <v>37681</v>
          </cell>
          <cell r="H388">
            <v>55</v>
          </cell>
        </row>
        <row r="389">
          <cell r="A389">
            <v>34060</v>
          </cell>
          <cell r="B389">
            <v>62</v>
          </cell>
          <cell r="C389">
            <v>35886</v>
          </cell>
          <cell r="D389">
            <v>60</v>
          </cell>
          <cell r="E389">
            <v>35886</v>
          </cell>
          <cell r="F389">
            <v>57</v>
          </cell>
          <cell r="G389">
            <v>37712</v>
          </cell>
          <cell r="H389">
            <v>55</v>
          </cell>
        </row>
        <row r="390">
          <cell r="A390">
            <v>34090</v>
          </cell>
          <cell r="B390">
            <v>62</v>
          </cell>
          <cell r="C390">
            <v>35916</v>
          </cell>
          <cell r="D390">
            <v>60</v>
          </cell>
          <cell r="E390">
            <v>35916</v>
          </cell>
          <cell r="F390">
            <v>57</v>
          </cell>
          <cell r="G390">
            <v>37742</v>
          </cell>
          <cell r="H390">
            <v>55</v>
          </cell>
        </row>
        <row r="391">
          <cell r="A391">
            <v>34121</v>
          </cell>
          <cell r="B391">
            <v>62</v>
          </cell>
          <cell r="C391">
            <v>35947</v>
          </cell>
          <cell r="D391">
            <v>60</v>
          </cell>
          <cell r="E391">
            <v>35947</v>
          </cell>
          <cell r="F391">
            <v>57</v>
          </cell>
          <cell r="G391">
            <v>37773</v>
          </cell>
          <cell r="H391">
            <v>55</v>
          </cell>
        </row>
        <row r="392">
          <cell r="A392">
            <v>34151</v>
          </cell>
          <cell r="B392">
            <v>62</v>
          </cell>
          <cell r="C392">
            <v>35977</v>
          </cell>
          <cell r="D392">
            <v>60</v>
          </cell>
          <cell r="E392">
            <v>35977</v>
          </cell>
          <cell r="F392">
            <v>57</v>
          </cell>
          <cell r="G392">
            <v>37803</v>
          </cell>
          <cell r="H392">
            <v>55</v>
          </cell>
        </row>
        <row r="393">
          <cell r="A393">
            <v>34182</v>
          </cell>
          <cell r="B393">
            <v>62</v>
          </cell>
          <cell r="C393">
            <v>36008</v>
          </cell>
          <cell r="D393">
            <v>60</v>
          </cell>
          <cell r="E393">
            <v>36008</v>
          </cell>
          <cell r="F393">
            <v>57</v>
          </cell>
          <cell r="G393">
            <v>37834</v>
          </cell>
          <cell r="H393">
            <v>55</v>
          </cell>
        </row>
        <row r="394">
          <cell r="A394">
            <v>34213</v>
          </cell>
          <cell r="B394">
            <v>62</v>
          </cell>
          <cell r="C394">
            <v>36039</v>
          </cell>
          <cell r="D394">
            <v>60</v>
          </cell>
          <cell r="E394">
            <v>36039</v>
          </cell>
          <cell r="F394">
            <v>57</v>
          </cell>
          <cell r="G394">
            <v>37865</v>
          </cell>
          <cell r="H394">
            <v>55</v>
          </cell>
        </row>
        <row r="395">
          <cell r="A395">
            <v>34243</v>
          </cell>
          <cell r="B395">
            <v>62</v>
          </cell>
          <cell r="C395">
            <v>36069</v>
          </cell>
          <cell r="D395">
            <v>60</v>
          </cell>
          <cell r="E395">
            <v>36069</v>
          </cell>
          <cell r="F395">
            <v>57</v>
          </cell>
          <cell r="G395">
            <v>37895</v>
          </cell>
          <cell r="H395">
            <v>55</v>
          </cell>
        </row>
        <row r="396">
          <cell r="A396">
            <v>34274</v>
          </cell>
          <cell r="B396">
            <v>62</v>
          </cell>
          <cell r="C396">
            <v>36100</v>
          </cell>
          <cell r="D396">
            <v>60</v>
          </cell>
          <cell r="E396">
            <v>36100</v>
          </cell>
          <cell r="F396">
            <v>57</v>
          </cell>
          <cell r="G396">
            <v>37926</v>
          </cell>
          <cell r="H396">
            <v>55</v>
          </cell>
        </row>
        <row r="397">
          <cell r="A397">
            <v>34304</v>
          </cell>
          <cell r="B397">
            <v>62</v>
          </cell>
          <cell r="C397">
            <v>36130</v>
          </cell>
          <cell r="D397">
            <v>60</v>
          </cell>
          <cell r="E397">
            <v>36130</v>
          </cell>
          <cell r="F397">
            <v>57</v>
          </cell>
          <cell r="G397">
            <v>37956</v>
          </cell>
          <cell r="H397">
            <v>55</v>
          </cell>
        </row>
        <row r="398">
          <cell r="A398">
            <v>34335</v>
          </cell>
          <cell r="B398">
            <v>62</v>
          </cell>
          <cell r="C398">
            <v>36161</v>
          </cell>
          <cell r="D398">
            <v>60</v>
          </cell>
          <cell r="E398">
            <v>36161</v>
          </cell>
          <cell r="F398">
            <v>57</v>
          </cell>
          <cell r="G398">
            <v>37987</v>
          </cell>
          <cell r="H398">
            <v>55</v>
          </cell>
        </row>
        <row r="399">
          <cell r="A399">
            <v>34366</v>
          </cell>
          <cell r="B399">
            <v>62</v>
          </cell>
          <cell r="C399">
            <v>36192</v>
          </cell>
          <cell r="D399">
            <v>60</v>
          </cell>
          <cell r="E399">
            <v>36192</v>
          </cell>
          <cell r="F399">
            <v>57</v>
          </cell>
          <cell r="G399">
            <v>38018</v>
          </cell>
          <cell r="H399">
            <v>55</v>
          </cell>
        </row>
        <row r="400">
          <cell r="A400">
            <v>34394</v>
          </cell>
          <cell r="B400">
            <v>62</v>
          </cell>
          <cell r="C400">
            <v>36220</v>
          </cell>
          <cell r="D400">
            <v>60</v>
          </cell>
          <cell r="E400">
            <v>36220</v>
          </cell>
          <cell r="F400">
            <v>57</v>
          </cell>
          <cell r="G400">
            <v>38047</v>
          </cell>
          <cell r="H400">
            <v>55</v>
          </cell>
        </row>
        <row r="401">
          <cell r="A401">
            <v>34425</v>
          </cell>
          <cell r="B401">
            <v>62</v>
          </cell>
          <cell r="C401">
            <v>36251</v>
          </cell>
          <cell r="D401">
            <v>60</v>
          </cell>
          <cell r="E401">
            <v>36251</v>
          </cell>
          <cell r="F401">
            <v>57</v>
          </cell>
          <cell r="G401">
            <v>38078</v>
          </cell>
          <cell r="H401">
            <v>55</v>
          </cell>
        </row>
        <row r="402">
          <cell r="A402">
            <v>34455</v>
          </cell>
          <cell r="B402">
            <v>62</v>
          </cell>
          <cell r="C402">
            <v>36281</v>
          </cell>
          <cell r="D402">
            <v>60</v>
          </cell>
          <cell r="E402">
            <v>36281</v>
          </cell>
          <cell r="F402">
            <v>57</v>
          </cell>
          <cell r="G402">
            <v>38108</v>
          </cell>
          <cell r="H402">
            <v>55</v>
          </cell>
        </row>
        <row r="403">
          <cell r="A403">
            <v>34486</v>
          </cell>
          <cell r="B403">
            <v>62</v>
          </cell>
          <cell r="C403">
            <v>36312</v>
          </cell>
          <cell r="D403">
            <v>60</v>
          </cell>
          <cell r="E403">
            <v>36312</v>
          </cell>
          <cell r="F403">
            <v>57</v>
          </cell>
          <cell r="G403">
            <v>38139</v>
          </cell>
          <cell r="H403">
            <v>55</v>
          </cell>
        </row>
        <row r="404">
          <cell r="A404">
            <v>34516</v>
          </cell>
          <cell r="B404">
            <v>62</v>
          </cell>
          <cell r="C404">
            <v>36342</v>
          </cell>
          <cell r="D404">
            <v>60</v>
          </cell>
          <cell r="E404">
            <v>36342</v>
          </cell>
          <cell r="F404">
            <v>57</v>
          </cell>
          <cell r="G404">
            <v>38169</v>
          </cell>
          <cell r="H404">
            <v>55</v>
          </cell>
        </row>
        <row r="405">
          <cell r="A405">
            <v>34547</v>
          </cell>
          <cell r="B405">
            <v>62</v>
          </cell>
          <cell r="C405">
            <v>36373</v>
          </cell>
          <cell r="D405">
            <v>60</v>
          </cell>
          <cell r="E405">
            <v>36373</v>
          </cell>
          <cell r="F405">
            <v>57</v>
          </cell>
          <cell r="G405">
            <v>38200</v>
          </cell>
          <cell r="H405">
            <v>55</v>
          </cell>
        </row>
        <row r="406">
          <cell r="A406">
            <v>34578</v>
          </cell>
          <cell r="B406">
            <v>62</v>
          </cell>
          <cell r="C406">
            <v>36404</v>
          </cell>
          <cell r="D406">
            <v>60</v>
          </cell>
          <cell r="E406">
            <v>36404</v>
          </cell>
          <cell r="F406">
            <v>57</v>
          </cell>
          <cell r="G406">
            <v>38231</v>
          </cell>
          <cell r="H406">
            <v>55</v>
          </cell>
        </row>
        <row r="407">
          <cell r="A407">
            <v>34608</v>
          </cell>
          <cell r="B407">
            <v>62</v>
          </cell>
          <cell r="C407">
            <v>36434</v>
          </cell>
          <cell r="D407">
            <v>60</v>
          </cell>
          <cell r="E407">
            <v>36434</v>
          </cell>
          <cell r="F407">
            <v>57</v>
          </cell>
          <cell r="G407">
            <v>38261</v>
          </cell>
          <cell r="H407">
            <v>55</v>
          </cell>
        </row>
        <row r="408">
          <cell r="A408">
            <v>34639</v>
          </cell>
          <cell r="B408">
            <v>62</v>
          </cell>
          <cell r="C408">
            <v>36465</v>
          </cell>
          <cell r="D408">
            <v>60</v>
          </cell>
          <cell r="E408">
            <v>36465</v>
          </cell>
          <cell r="F408">
            <v>57</v>
          </cell>
          <cell r="G408">
            <v>38292</v>
          </cell>
          <cell r="H408">
            <v>55</v>
          </cell>
        </row>
        <row r="409">
          <cell r="A409">
            <v>34669</v>
          </cell>
          <cell r="B409">
            <v>62</v>
          </cell>
          <cell r="C409">
            <v>36495</v>
          </cell>
          <cell r="D409">
            <v>60</v>
          </cell>
          <cell r="E409">
            <v>36495</v>
          </cell>
          <cell r="F409">
            <v>57</v>
          </cell>
          <cell r="G409">
            <v>38322</v>
          </cell>
          <cell r="H409">
            <v>55</v>
          </cell>
        </row>
        <row r="410">
          <cell r="A410">
            <v>34700</v>
          </cell>
          <cell r="B410">
            <v>62</v>
          </cell>
          <cell r="C410">
            <v>36526</v>
          </cell>
          <cell r="D410">
            <v>60</v>
          </cell>
          <cell r="E410">
            <v>36526</v>
          </cell>
          <cell r="F410">
            <v>57</v>
          </cell>
          <cell r="G410">
            <v>38353</v>
          </cell>
          <cell r="H410">
            <v>55</v>
          </cell>
        </row>
        <row r="411">
          <cell r="A411">
            <v>34731</v>
          </cell>
          <cell r="B411">
            <v>62</v>
          </cell>
          <cell r="C411">
            <v>36557</v>
          </cell>
          <cell r="D411">
            <v>60</v>
          </cell>
          <cell r="E411">
            <v>36557</v>
          </cell>
          <cell r="F411">
            <v>57</v>
          </cell>
          <cell r="G411">
            <v>38384</v>
          </cell>
          <cell r="H411">
            <v>55</v>
          </cell>
        </row>
        <row r="412">
          <cell r="A412">
            <v>34759</v>
          </cell>
          <cell r="B412">
            <v>62</v>
          </cell>
          <cell r="C412">
            <v>36586</v>
          </cell>
          <cell r="D412">
            <v>60</v>
          </cell>
          <cell r="E412">
            <v>36586</v>
          </cell>
          <cell r="F412">
            <v>57</v>
          </cell>
          <cell r="G412">
            <v>38412</v>
          </cell>
          <cell r="H412">
            <v>55</v>
          </cell>
        </row>
        <row r="413">
          <cell r="A413">
            <v>34790</v>
          </cell>
          <cell r="B413">
            <v>62</v>
          </cell>
          <cell r="C413">
            <v>36617</v>
          </cell>
          <cell r="D413">
            <v>60</v>
          </cell>
          <cell r="E413">
            <v>36617</v>
          </cell>
          <cell r="F413">
            <v>57</v>
          </cell>
          <cell r="G413">
            <v>38443</v>
          </cell>
          <cell r="H413">
            <v>55</v>
          </cell>
        </row>
        <row r="414">
          <cell r="A414">
            <v>34820</v>
          </cell>
          <cell r="B414">
            <v>62</v>
          </cell>
          <cell r="C414">
            <v>36647</v>
          </cell>
          <cell r="D414">
            <v>60</v>
          </cell>
          <cell r="E414">
            <v>36647</v>
          </cell>
          <cell r="F414">
            <v>57</v>
          </cell>
          <cell r="G414">
            <v>38473</v>
          </cell>
          <cell r="H414">
            <v>55</v>
          </cell>
        </row>
        <row r="415">
          <cell r="A415">
            <v>34851</v>
          </cell>
          <cell r="B415">
            <v>62</v>
          </cell>
          <cell r="C415">
            <v>36678</v>
          </cell>
          <cell r="D415">
            <v>60</v>
          </cell>
          <cell r="E415">
            <v>36678</v>
          </cell>
          <cell r="F415">
            <v>57</v>
          </cell>
          <cell r="G415">
            <v>38504</v>
          </cell>
          <cell r="H415">
            <v>55</v>
          </cell>
        </row>
        <row r="416">
          <cell r="A416">
            <v>34881</v>
          </cell>
          <cell r="B416">
            <v>62</v>
          </cell>
          <cell r="C416">
            <v>36708</v>
          </cell>
          <cell r="D416">
            <v>60</v>
          </cell>
          <cell r="E416">
            <v>36708</v>
          </cell>
          <cell r="F416">
            <v>57</v>
          </cell>
          <cell r="G416">
            <v>38534</v>
          </cell>
          <cell r="H416">
            <v>55</v>
          </cell>
        </row>
        <row r="417">
          <cell r="A417">
            <v>34912</v>
          </cell>
          <cell r="B417">
            <v>62</v>
          </cell>
          <cell r="C417">
            <v>36739</v>
          </cell>
          <cell r="D417">
            <v>60</v>
          </cell>
          <cell r="E417">
            <v>36739</v>
          </cell>
          <cell r="F417">
            <v>57</v>
          </cell>
          <cell r="G417">
            <v>38565</v>
          </cell>
          <cell r="H417">
            <v>55</v>
          </cell>
        </row>
        <row r="418">
          <cell r="A418">
            <v>34943</v>
          </cell>
          <cell r="B418">
            <v>62</v>
          </cell>
          <cell r="C418">
            <v>36770</v>
          </cell>
          <cell r="D418">
            <v>60</v>
          </cell>
          <cell r="E418">
            <v>36770</v>
          </cell>
          <cell r="F418">
            <v>57</v>
          </cell>
          <cell r="G418">
            <v>38596</v>
          </cell>
          <cell r="H418">
            <v>55</v>
          </cell>
        </row>
        <row r="419">
          <cell r="A419">
            <v>34973</v>
          </cell>
          <cell r="B419">
            <v>62</v>
          </cell>
          <cell r="C419">
            <v>36800</v>
          </cell>
          <cell r="D419">
            <v>60</v>
          </cell>
          <cell r="E419">
            <v>36800</v>
          </cell>
          <cell r="F419">
            <v>57</v>
          </cell>
          <cell r="G419">
            <v>38626</v>
          </cell>
          <cell r="H419">
            <v>55</v>
          </cell>
        </row>
        <row r="420">
          <cell r="A420">
            <v>35004</v>
          </cell>
          <cell r="B420">
            <v>62</v>
          </cell>
          <cell r="C420">
            <v>36831</v>
          </cell>
          <cell r="D420">
            <v>60</v>
          </cell>
          <cell r="E420">
            <v>36831</v>
          </cell>
          <cell r="F420">
            <v>57</v>
          </cell>
          <cell r="G420">
            <v>38657</v>
          </cell>
          <cell r="H420">
            <v>55</v>
          </cell>
        </row>
        <row r="421">
          <cell r="A421">
            <v>35034</v>
          </cell>
          <cell r="B421">
            <v>62</v>
          </cell>
          <cell r="C421">
            <v>36861</v>
          </cell>
          <cell r="D421">
            <v>60</v>
          </cell>
          <cell r="E421">
            <v>36861</v>
          </cell>
          <cell r="F421">
            <v>57</v>
          </cell>
          <cell r="G421">
            <v>38687</v>
          </cell>
          <cell r="H421">
            <v>55</v>
          </cell>
        </row>
        <row r="422">
          <cell r="A422">
            <v>35065</v>
          </cell>
          <cell r="B422">
            <v>62</v>
          </cell>
          <cell r="C422">
            <v>36892</v>
          </cell>
          <cell r="D422">
            <v>60</v>
          </cell>
          <cell r="E422">
            <v>36892</v>
          </cell>
          <cell r="F422">
            <v>57</v>
          </cell>
          <cell r="G422">
            <v>38718</v>
          </cell>
          <cell r="H422">
            <v>55</v>
          </cell>
        </row>
        <row r="423">
          <cell r="A423">
            <v>35096</v>
          </cell>
          <cell r="B423">
            <v>62</v>
          </cell>
          <cell r="C423">
            <v>36923</v>
          </cell>
          <cell r="D423">
            <v>60</v>
          </cell>
          <cell r="E423">
            <v>36923</v>
          </cell>
          <cell r="F423">
            <v>57</v>
          </cell>
          <cell r="G423">
            <v>38749</v>
          </cell>
          <cell r="H423">
            <v>55</v>
          </cell>
        </row>
        <row r="424">
          <cell r="A424">
            <v>35125</v>
          </cell>
          <cell r="B424">
            <v>62</v>
          </cell>
          <cell r="C424">
            <v>36951</v>
          </cell>
          <cell r="D424">
            <v>60</v>
          </cell>
          <cell r="E424">
            <v>36951</v>
          </cell>
          <cell r="F424">
            <v>57</v>
          </cell>
          <cell r="G424">
            <v>38777</v>
          </cell>
          <cell r="H424">
            <v>55</v>
          </cell>
        </row>
        <row r="425">
          <cell r="A425">
            <v>35156</v>
          </cell>
          <cell r="B425">
            <v>62</v>
          </cell>
          <cell r="C425">
            <v>36982</v>
          </cell>
          <cell r="D425">
            <v>60</v>
          </cell>
          <cell r="E425">
            <v>36982</v>
          </cell>
          <cell r="F425">
            <v>57</v>
          </cell>
          <cell r="G425">
            <v>38808</v>
          </cell>
          <cell r="H425">
            <v>55</v>
          </cell>
        </row>
        <row r="426">
          <cell r="A426">
            <v>35186</v>
          </cell>
          <cell r="B426">
            <v>62</v>
          </cell>
          <cell r="C426">
            <v>37012</v>
          </cell>
          <cell r="D426">
            <v>60</v>
          </cell>
          <cell r="E426">
            <v>37012</v>
          </cell>
          <cell r="F426">
            <v>57</v>
          </cell>
          <cell r="G426">
            <v>38838</v>
          </cell>
          <cell r="H426">
            <v>55</v>
          </cell>
        </row>
        <row r="427">
          <cell r="A427">
            <v>35217</v>
          </cell>
          <cell r="B427">
            <v>62</v>
          </cell>
          <cell r="C427">
            <v>37043</v>
          </cell>
          <cell r="D427">
            <v>60</v>
          </cell>
          <cell r="E427">
            <v>37043</v>
          </cell>
          <cell r="F427">
            <v>57</v>
          </cell>
          <cell r="G427">
            <v>38869</v>
          </cell>
          <cell r="H427">
            <v>55</v>
          </cell>
        </row>
        <row r="428">
          <cell r="A428">
            <v>35247</v>
          </cell>
          <cell r="B428">
            <v>62</v>
          </cell>
          <cell r="C428">
            <v>37073</v>
          </cell>
          <cell r="D428">
            <v>60</v>
          </cell>
          <cell r="E428">
            <v>37073</v>
          </cell>
          <cell r="F428">
            <v>57</v>
          </cell>
          <cell r="G428">
            <v>38899</v>
          </cell>
          <cell r="H428">
            <v>55</v>
          </cell>
        </row>
        <row r="429">
          <cell r="A429">
            <v>35278</v>
          </cell>
          <cell r="B429">
            <v>62</v>
          </cell>
          <cell r="C429">
            <v>37104</v>
          </cell>
          <cell r="D429">
            <v>60</v>
          </cell>
          <cell r="E429">
            <v>37104</v>
          </cell>
          <cell r="F429">
            <v>57</v>
          </cell>
          <cell r="G429">
            <v>38930</v>
          </cell>
          <cell r="H429">
            <v>55</v>
          </cell>
        </row>
        <row r="430">
          <cell r="A430">
            <v>35309</v>
          </cell>
          <cell r="B430">
            <v>62</v>
          </cell>
          <cell r="C430">
            <v>37135</v>
          </cell>
          <cell r="D430">
            <v>60</v>
          </cell>
          <cell r="E430">
            <v>37135</v>
          </cell>
          <cell r="F430">
            <v>57</v>
          </cell>
          <cell r="G430">
            <v>38961</v>
          </cell>
          <cell r="H430">
            <v>55</v>
          </cell>
        </row>
        <row r="431">
          <cell r="A431">
            <v>35339</v>
          </cell>
          <cell r="B431">
            <v>62</v>
          </cell>
          <cell r="C431">
            <v>37165</v>
          </cell>
          <cell r="D431">
            <v>60</v>
          </cell>
          <cell r="E431">
            <v>37165</v>
          </cell>
          <cell r="F431">
            <v>57</v>
          </cell>
          <cell r="G431">
            <v>38991</v>
          </cell>
          <cell r="H431">
            <v>55</v>
          </cell>
        </row>
        <row r="432">
          <cell r="A432">
            <v>35370</v>
          </cell>
          <cell r="B432">
            <v>62</v>
          </cell>
          <cell r="C432">
            <v>37196</v>
          </cell>
          <cell r="D432">
            <v>60</v>
          </cell>
          <cell r="E432">
            <v>37196</v>
          </cell>
          <cell r="F432">
            <v>57</v>
          </cell>
          <cell r="G432">
            <v>39022</v>
          </cell>
          <cell r="H432">
            <v>55</v>
          </cell>
        </row>
        <row r="433">
          <cell r="A433">
            <v>35400</v>
          </cell>
          <cell r="B433">
            <v>62</v>
          </cell>
          <cell r="C433">
            <v>37226</v>
          </cell>
          <cell r="D433">
            <v>60</v>
          </cell>
          <cell r="E433">
            <v>37226</v>
          </cell>
          <cell r="F433">
            <v>57</v>
          </cell>
          <cell r="G433">
            <v>39052</v>
          </cell>
          <cell r="H433">
            <v>55</v>
          </cell>
        </row>
        <row r="434">
          <cell r="A434">
            <v>35431</v>
          </cell>
          <cell r="B434">
            <v>62</v>
          </cell>
          <cell r="C434">
            <v>37257</v>
          </cell>
          <cell r="D434">
            <v>60</v>
          </cell>
          <cell r="E434">
            <v>37257</v>
          </cell>
          <cell r="F434">
            <v>57</v>
          </cell>
          <cell r="G434">
            <v>39083</v>
          </cell>
          <cell r="H434">
            <v>55</v>
          </cell>
        </row>
        <row r="435">
          <cell r="A435">
            <v>35462</v>
          </cell>
          <cell r="B435">
            <v>62</v>
          </cell>
          <cell r="C435">
            <v>37288</v>
          </cell>
          <cell r="D435">
            <v>60</v>
          </cell>
          <cell r="E435">
            <v>37288</v>
          </cell>
          <cell r="F435">
            <v>57</v>
          </cell>
          <cell r="G435">
            <v>39114</v>
          </cell>
          <cell r="H435">
            <v>55</v>
          </cell>
        </row>
        <row r="436">
          <cell r="A436">
            <v>35490</v>
          </cell>
          <cell r="B436">
            <v>62</v>
          </cell>
          <cell r="C436">
            <v>37316</v>
          </cell>
          <cell r="D436">
            <v>60</v>
          </cell>
          <cell r="E436">
            <v>37316</v>
          </cell>
          <cell r="F436">
            <v>57</v>
          </cell>
          <cell r="G436">
            <v>39142</v>
          </cell>
          <cell r="H436">
            <v>55</v>
          </cell>
        </row>
        <row r="437">
          <cell r="A437">
            <v>35521</v>
          </cell>
          <cell r="B437">
            <v>62</v>
          </cell>
          <cell r="C437">
            <v>37347</v>
          </cell>
          <cell r="D437">
            <v>60</v>
          </cell>
          <cell r="E437">
            <v>37347</v>
          </cell>
          <cell r="F437">
            <v>57</v>
          </cell>
          <cell r="G437">
            <v>39173</v>
          </cell>
          <cell r="H437">
            <v>55</v>
          </cell>
        </row>
        <row r="438">
          <cell r="A438">
            <v>35551</v>
          </cell>
          <cell r="B438">
            <v>62</v>
          </cell>
          <cell r="C438">
            <v>37377</v>
          </cell>
          <cell r="D438">
            <v>60</v>
          </cell>
          <cell r="E438">
            <v>37377</v>
          </cell>
          <cell r="F438">
            <v>57</v>
          </cell>
          <cell r="G438">
            <v>39203</v>
          </cell>
          <cell r="H438">
            <v>55</v>
          </cell>
        </row>
        <row r="439">
          <cell r="A439">
            <v>35582</v>
          </cell>
          <cell r="B439">
            <v>62</v>
          </cell>
          <cell r="C439">
            <v>37408</v>
          </cell>
          <cell r="D439">
            <v>60</v>
          </cell>
          <cell r="E439">
            <v>37408</v>
          </cell>
          <cell r="F439">
            <v>57</v>
          </cell>
          <cell r="G439">
            <v>39234</v>
          </cell>
          <cell r="H439">
            <v>55</v>
          </cell>
        </row>
        <row r="440">
          <cell r="A440">
            <v>35612</v>
          </cell>
          <cell r="B440">
            <v>62</v>
          </cell>
          <cell r="C440">
            <v>37438</v>
          </cell>
          <cell r="D440">
            <v>60</v>
          </cell>
          <cell r="E440">
            <v>37438</v>
          </cell>
          <cell r="F440">
            <v>57</v>
          </cell>
          <cell r="G440">
            <v>39264</v>
          </cell>
          <cell r="H440">
            <v>55</v>
          </cell>
        </row>
        <row r="441">
          <cell r="A441">
            <v>35643</v>
          </cell>
          <cell r="B441">
            <v>62</v>
          </cell>
          <cell r="C441">
            <v>37469</v>
          </cell>
          <cell r="D441">
            <v>60</v>
          </cell>
          <cell r="E441">
            <v>37469</v>
          </cell>
          <cell r="F441">
            <v>57</v>
          </cell>
          <cell r="G441">
            <v>39295</v>
          </cell>
          <cell r="H441">
            <v>55</v>
          </cell>
        </row>
        <row r="442">
          <cell r="A442">
            <v>35674</v>
          </cell>
          <cell r="B442">
            <v>62</v>
          </cell>
          <cell r="C442">
            <v>37500</v>
          </cell>
          <cell r="D442">
            <v>60</v>
          </cell>
          <cell r="E442">
            <v>37500</v>
          </cell>
          <cell r="F442">
            <v>57</v>
          </cell>
          <cell r="G442">
            <v>39326</v>
          </cell>
          <cell r="H442">
            <v>55</v>
          </cell>
        </row>
        <row r="443">
          <cell r="A443">
            <v>35704</v>
          </cell>
          <cell r="B443">
            <v>62</v>
          </cell>
          <cell r="C443">
            <v>37530</v>
          </cell>
          <cell r="D443">
            <v>60</v>
          </cell>
          <cell r="E443">
            <v>37530</v>
          </cell>
          <cell r="F443">
            <v>57</v>
          </cell>
          <cell r="G443">
            <v>39356</v>
          </cell>
          <cell r="H443">
            <v>55</v>
          </cell>
        </row>
        <row r="444">
          <cell r="A444">
            <v>35735</v>
          </cell>
          <cell r="B444">
            <v>62</v>
          </cell>
          <cell r="C444">
            <v>37561</v>
          </cell>
          <cell r="D444">
            <v>60</v>
          </cell>
          <cell r="E444">
            <v>37561</v>
          </cell>
          <cell r="F444">
            <v>57</v>
          </cell>
          <cell r="G444">
            <v>39387</v>
          </cell>
          <cell r="H444">
            <v>55</v>
          </cell>
        </row>
        <row r="445">
          <cell r="A445">
            <v>35765</v>
          </cell>
          <cell r="B445">
            <v>62</v>
          </cell>
          <cell r="C445">
            <v>37591</v>
          </cell>
          <cell r="D445">
            <v>60</v>
          </cell>
          <cell r="E445">
            <v>37591</v>
          </cell>
          <cell r="F445">
            <v>57</v>
          </cell>
          <cell r="G445">
            <v>39417</v>
          </cell>
          <cell r="H445">
            <v>55</v>
          </cell>
        </row>
        <row r="446">
          <cell r="A446">
            <v>35796</v>
          </cell>
          <cell r="B446">
            <v>62</v>
          </cell>
          <cell r="C446">
            <v>37622</v>
          </cell>
          <cell r="D446">
            <v>60</v>
          </cell>
          <cell r="E446">
            <v>37622</v>
          </cell>
          <cell r="F446">
            <v>57</v>
          </cell>
          <cell r="G446">
            <v>39448</v>
          </cell>
          <cell r="H446">
            <v>55</v>
          </cell>
        </row>
        <row r="447">
          <cell r="A447">
            <v>35827</v>
          </cell>
          <cell r="B447">
            <v>62</v>
          </cell>
          <cell r="C447">
            <v>37653</v>
          </cell>
          <cell r="D447">
            <v>60</v>
          </cell>
          <cell r="E447">
            <v>37653</v>
          </cell>
          <cell r="F447">
            <v>57</v>
          </cell>
          <cell r="G447">
            <v>39479</v>
          </cell>
          <cell r="H447">
            <v>55</v>
          </cell>
        </row>
        <row r="448">
          <cell r="A448">
            <v>35855</v>
          </cell>
          <cell r="B448">
            <v>62</v>
          </cell>
          <cell r="C448">
            <v>37681</v>
          </cell>
          <cell r="D448">
            <v>60</v>
          </cell>
          <cell r="E448">
            <v>37681</v>
          </cell>
          <cell r="F448">
            <v>57</v>
          </cell>
          <cell r="G448">
            <v>39508</v>
          </cell>
          <cell r="H448">
            <v>55</v>
          </cell>
        </row>
        <row r="449">
          <cell r="A449">
            <v>35886</v>
          </cell>
          <cell r="B449">
            <v>62</v>
          </cell>
          <cell r="C449">
            <v>37712</v>
          </cell>
          <cell r="D449">
            <v>60</v>
          </cell>
          <cell r="E449">
            <v>37712</v>
          </cell>
          <cell r="F449">
            <v>57</v>
          </cell>
          <cell r="G449">
            <v>39539</v>
          </cell>
          <cell r="H449">
            <v>55</v>
          </cell>
        </row>
        <row r="450">
          <cell r="A450">
            <v>35916</v>
          </cell>
          <cell r="B450">
            <v>62</v>
          </cell>
          <cell r="C450">
            <v>37742</v>
          </cell>
          <cell r="D450">
            <v>60</v>
          </cell>
          <cell r="E450">
            <v>37742</v>
          </cell>
          <cell r="F450">
            <v>57</v>
          </cell>
          <cell r="G450">
            <v>39569</v>
          </cell>
          <cell r="H450">
            <v>55</v>
          </cell>
        </row>
        <row r="451">
          <cell r="A451">
            <v>35947</v>
          </cell>
          <cell r="B451">
            <v>62</v>
          </cell>
          <cell r="C451">
            <v>37773</v>
          </cell>
          <cell r="D451">
            <v>60</v>
          </cell>
          <cell r="E451">
            <v>37773</v>
          </cell>
          <cell r="F451">
            <v>57</v>
          </cell>
          <cell r="G451">
            <v>39600</v>
          </cell>
          <cell r="H451">
            <v>55</v>
          </cell>
        </row>
        <row r="452">
          <cell r="A452">
            <v>35977</v>
          </cell>
          <cell r="B452">
            <v>62</v>
          </cell>
          <cell r="C452">
            <v>37803</v>
          </cell>
          <cell r="D452">
            <v>60</v>
          </cell>
          <cell r="E452">
            <v>37803</v>
          </cell>
          <cell r="F452">
            <v>57</v>
          </cell>
          <cell r="G452">
            <v>39630</v>
          </cell>
          <cell r="H452">
            <v>55</v>
          </cell>
        </row>
        <row r="453">
          <cell r="A453">
            <v>36008</v>
          </cell>
          <cell r="B453">
            <v>62</v>
          </cell>
          <cell r="C453">
            <v>37834</v>
          </cell>
          <cell r="D453">
            <v>60</v>
          </cell>
          <cell r="E453">
            <v>37834</v>
          </cell>
          <cell r="F453">
            <v>57</v>
          </cell>
          <cell r="G453">
            <v>39661</v>
          </cell>
          <cell r="H453">
            <v>55</v>
          </cell>
        </row>
        <row r="454">
          <cell r="A454">
            <v>36039</v>
          </cell>
          <cell r="B454">
            <v>62</v>
          </cell>
          <cell r="C454">
            <v>37865</v>
          </cell>
          <cell r="D454">
            <v>60</v>
          </cell>
          <cell r="E454">
            <v>37865</v>
          </cell>
          <cell r="F454">
            <v>57</v>
          </cell>
          <cell r="G454">
            <v>39692</v>
          </cell>
          <cell r="H454">
            <v>55</v>
          </cell>
        </row>
        <row r="455">
          <cell r="A455">
            <v>36069</v>
          </cell>
          <cell r="B455">
            <v>62</v>
          </cell>
          <cell r="C455">
            <v>37895</v>
          </cell>
          <cell r="D455">
            <v>60</v>
          </cell>
          <cell r="E455">
            <v>37895</v>
          </cell>
          <cell r="F455">
            <v>57</v>
          </cell>
          <cell r="G455">
            <v>39722</v>
          </cell>
          <cell r="H455">
            <v>55</v>
          </cell>
        </row>
        <row r="456">
          <cell r="A456">
            <v>36100</v>
          </cell>
          <cell r="B456">
            <v>62</v>
          </cell>
          <cell r="C456">
            <v>37926</v>
          </cell>
          <cell r="D456">
            <v>60</v>
          </cell>
          <cell r="E456">
            <v>37926</v>
          </cell>
          <cell r="F456">
            <v>57</v>
          </cell>
          <cell r="G456">
            <v>39753</v>
          </cell>
          <cell r="H456">
            <v>55</v>
          </cell>
        </row>
        <row r="457">
          <cell r="A457">
            <v>36130</v>
          </cell>
          <cell r="B457">
            <v>62</v>
          </cell>
          <cell r="C457">
            <v>37956</v>
          </cell>
          <cell r="D457">
            <v>60</v>
          </cell>
          <cell r="E457">
            <v>37956</v>
          </cell>
          <cell r="F457">
            <v>57</v>
          </cell>
          <cell r="G457">
            <v>39783</v>
          </cell>
          <cell r="H457">
            <v>55</v>
          </cell>
        </row>
        <row r="458">
          <cell r="A458">
            <v>36161</v>
          </cell>
          <cell r="B458">
            <v>62</v>
          </cell>
          <cell r="C458">
            <v>37987</v>
          </cell>
          <cell r="D458">
            <v>60</v>
          </cell>
          <cell r="E458">
            <v>37987</v>
          </cell>
          <cell r="F458">
            <v>57</v>
          </cell>
          <cell r="G458">
            <v>39814</v>
          </cell>
          <cell r="H458">
            <v>55</v>
          </cell>
        </row>
        <row r="459">
          <cell r="A459">
            <v>36192</v>
          </cell>
          <cell r="B459">
            <v>62</v>
          </cell>
          <cell r="C459">
            <v>38018</v>
          </cell>
          <cell r="D459">
            <v>60</v>
          </cell>
          <cell r="E459">
            <v>38018</v>
          </cell>
          <cell r="F459">
            <v>57</v>
          </cell>
          <cell r="G459">
            <v>39845</v>
          </cell>
          <cell r="H459">
            <v>55</v>
          </cell>
        </row>
        <row r="460">
          <cell r="A460">
            <v>36220</v>
          </cell>
          <cell r="B460">
            <v>62</v>
          </cell>
          <cell r="C460">
            <v>38047</v>
          </cell>
          <cell r="D460">
            <v>60</v>
          </cell>
          <cell r="E460">
            <v>38047</v>
          </cell>
          <cell r="F460">
            <v>57</v>
          </cell>
          <cell r="G460">
            <v>39873</v>
          </cell>
          <cell r="H460">
            <v>55</v>
          </cell>
        </row>
        <row r="461">
          <cell r="A461">
            <v>36251</v>
          </cell>
          <cell r="B461">
            <v>62</v>
          </cell>
          <cell r="C461">
            <v>38078</v>
          </cell>
          <cell r="D461">
            <v>60</v>
          </cell>
          <cell r="E461">
            <v>38078</v>
          </cell>
          <cell r="F461">
            <v>57</v>
          </cell>
          <cell r="G461">
            <v>39904</v>
          </cell>
          <cell r="H461">
            <v>55</v>
          </cell>
        </row>
        <row r="462">
          <cell r="A462">
            <v>36281</v>
          </cell>
          <cell r="B462">
            <v>62</v>
          </cell>
          <cell r="C462">
            <v>38108</v>
          </cell>
          <cell r="D462">
            <v>60</v>
          </cell>
          <cell r="E462">
            <v>38108</v>
          </cell>
          <cell r="F462">
            <v>57</v>
          </cell>
          <cell r="G462">
            <v>39934</v>
          </cell>
          <cell r="H462">
            <v>55</v>
          </cell>
        </row>
        <row r="463">
          <cell r="A463">
            <v>36312</v>
          </cell>
          <cell r="B463">
            <v>62</v>
          </cell>
          <cell r="C463">
            <v>38139</v>
          </cell>
          <cell r="D463">
            <v>60</v>
          </cell>
          <cell r="E463">
            <v>38139</v>
          </cell>
          <cell r="F463">
            <v>57</v>
          </cell>
          <cell r="G463">
            <v>39965</v>
          </cell>
          <cell r="H463">
            <v>55</v>
          </cell>
        </row>
        <row r="464">
          <cell r="A464">
            <v>36342</v>
          </cell>
          <cell r="B464">
            <v>62</v>
          </cell>
          <cell r="C464">
            <v>38169</v>
          </cell>
          <cell r="D464">
            <v>60</v>
          </cell>
          <cell r="E464">
            <v>38169</v>
          </cell>
          <cell r="F464">
            <v>57</v>
          </cell>
          <cell r="G464">
            <v>39995</v>
          </cell>
          <cell r="H464">
            <v>55</v>
          </cell>
        </row>
        <row r="465">
          <cell r="A465">
            <v>36373</v>
          </cell>
          <cell r="B465">
            <v>62</v>
          </cell>
          <cell r="C465">
            <v>38200</v>
          </cell>
          <cell r="D465">
            <v>60</v>
          </cell>
          <cell r="E465">
            <v>38200</v>
          </cell>
          <cell r="F465">
            <v>57</v>
          </cell>
          <cell r="G465">
            <v>40026</v>
          </cell>
          <cell r="H465">
            <v>55</v>
          </cell>
        </row>
        <row r="466">
          <cell r="A466">
            <v>36404</v>
          </cell>
          <cell r="B466">
            <v>62</v>
          </cell>
          <cell r="C466">
            <v>38231</v>
          </cell>
          <cell r="D466">
            <v>60</v>
          </cell>
          <cell r="E466">
            <v>38231</v>
          </cell>
          <cell r="F466">
            <v>57</v>
          </cell>
          <cell r="G466">
            <v>40057</v>
          </cell>
          <cell r="H466">
            <v>55</v>
          </cell>
        </row>
        <row r="467">
          <cell r="A467">
            <v>36434</v>
          </cell>
          <cell r="B467">
            <v>62</v>
          </cell>
          <cell r="C467">
            <v>38261</v>
          </cell>
          <cell r="D467">
            <v>60</v>
          </cell>
          <cell r="E467">
            <v>38261</v>
          </cell>
          <cell r="F467">
            <v>57</v>
          </cell>
          <cell r="G467">
            <v>40087</v>
          </cell>
          <cell r="H467">
            <v>55</v>
          </cell>
        </row>
        <row r="468">
          <cell r="A468">
            <v>36465</v>
          </cell>
          <cell r="B468">
            <v>62</v>
          </cell>
          <cell r="C468">
            <v>38292</v>
          </cell>
          <cell r="D468">
            <v>60</v>
          </cell>
          <cell r="E468">
            <v>38292</v>
          </cell>
          <cell r="F468">
            <v>57</v>
          </cell>
          <cell r="G468">
            <v>40118</v>
          </cell>
          <cell r="H468">
            <v>55</v>
          </cell>
        </row>
        <row r="469">
          <cell r="A469">
            <v>36495</v>
          </cell>
          <cell r="B469">
            <v>62</v>
          </cell>
          <cell r="C469">
            <v>38322</v>
          </cell>
          <cell r="D469">
            <v>60</v>
          </cell>
          <cell r="E469">
            <v>38322</v>
          </cell>
          <cell r="F469">
            <v>57</v>
          </cell>
          <cell r="G469">
            <v>40148</v>
          </cell>
          <cell r="H469">
            <v>55</v>
          </cell>
        </row>
        <row r="470">
          <cell r="A470">
            <v>36526</v>
          </cell>
          <cell r="B470">
            <v>62</v>
          </cell>
          <cell r="C470">
            <v>38353</v>
          </cell>
          <cell r="D470">
            <v>60</v>
          </cell>
          <cell r="E470">
            <v>38353</v>
          </cell>
          <cell r="F470">
            <v>57</v>
          </cell>
          <cell r="G470">
            <v>40179</v>
          </cell>
          <cell r="H470">
            <v>55</v>
          </cell>
        </row>
        <row r="471">
          <cell r="A471">
            <v>36557</v>
          </cell>
          <cell r="B471">
            <v>62</v>
          </cell>
          <cell r="C471">
            <v>38384</v>
          </cell>
          <cell r="D471">
            <v>60</v>
          </cell>
          <cell r="E471">
            <v>38384</v>
          </cell>
          <cell r="F471">
            <v>57</v>
          </cell>
          <cell r="G471">
            <v>40210</v>
          </cell>
          <cell r="H471">
            <v>55</v>
          </cell>
        </row>
        <row r="472">
          <cell r="A472">
            <v>36586</v>
          </cell>
          <cell r="B472">
            <v>62</v>
          </cell>
          <cell r="C472">
            <v>38412</v>
          </cell>
          <cell r="D472">
            <v>60</v>
          </cell>
          <cell r="E472">
            <v>38412</v>
          </cell>
          <cell r="F472">
            <v>57</v>
          </cell>
          <cell r="G472">
            <v>40238</v>
          </cell>
          <cell r="H472">
            <v>55</v>
          </cell>
        </row>
        <row r="473">
          <cell r="A473">
            <v>36617</v>
          </cell>
          <cell r="B473">
            <v>62</v>
          </cell>
          <cell r="C473">
            <v>38443</v>
          </cell>
          <cell r="D473">
            <v>60</v>
          </cell>
          <cell r="E473">
            <v>38443</v>
          </cell>
          <cell r="F473">
            <v>57</v>
          </cell>
          <cell r="G473">
            <v>40269</v>
          </cell>
          <cell r="H473">
            <v>55</v>
          </cell>
        </row>
        <row r="474">
          <cell r="A474">
            <v>36647</v>
          </cell>
          <cell r="B474">
            <v>62</v>
          </cell>
          <cell r="C474">
            <v>38473</v>
          </cell>
          <cell r="D474">
            <v>60</v>
          </cell>
          <cell r="E474">
            <v>38473</v>
          </cell>
          <cell r="F474">
            <v>57</v>
          </cell>
          <cell r="G474">
            <v>40299</v>
          </cell>
          <cell r="H474">
            <v>55</v>
          </cell>
        </row>
        <row r="475">
          <cell r="A475">
            <v>36678</v>
          </cell>
          <cell r="B475">
            <v>62</v>
          </cell>
          <cell r="C475">
            <v>38504</v>
          </cell>
          <cell r="D475">
            <v>60</v>
          </cell>
          <cell r="E475">
            <v>38504</v>
          </cell>
          <cell r="F475">
            <v>57</v>
          </cell>
          <cell r="G475">
            <v>40330</v>
          </cell>
          <cell r="H475">
            <v>55</v>
          </cell>
        </row>
        <row r="476">
          <cell r="A476">
            <v>36708</v>
          </cell>
          <cell r="B476">
            <v>62</v>
          </cell>
          <cell r="C476">
            <v>38534</v>
          </cell>
          <cell r="D476">
            <v>60</v>
          </cell>
          <cell r="E476">
            <v>38534</v>
          </cell>
          <cell r="F476">
            <v>57</v>
          </cell>
          <cell r="G476">
            <v>40360</v>
          </cell>
          <cell r="H476">
            <v>55</v>
          </cell>
        </row>
        <row r="477">
          <cell r="A477">
            <v>36739</v>
          </cell>
          <cell r="B477">
            <v>62</v>
          </cell>
          <cell r="C477">
            <v>38565</v>
          </cell>
          <cell r="D477">
            <v>60</v>
          </cell>
          <cell r="E477">
            <v>38565</v>
          </cell>
          <cell r="F477">
            <v>57</v>
          </cell>
          <cell r="G477">
            <v>40391</v>
          </cell>
          <cell r="H477">
            <v>55</v>
          </cell>
        </row>
        <row r="478">
          <cell r="A478">
            <v>36770</v>
          </cell>
          <cell r="B478">
            <v>62</v>
          </cell>
          <cell r="C478">
            <v>38596</v>
          </cell>
          <cell r="D478">
            <v>60</v>
          </cell>
          <cell r="E478">
            <v>38596</v>
          </cell>
          <cell r="F478">
            <v>57</v>
          </cell>
          <cell r="G478">
            <v>40422</v>
          </cell>
          <cell r="H478">
            <v>55</v>
          </cell>
        </row>
        <row r="479">
          <cell r="A479">
            <v>36800</v>
          </cell>
          <cell r="B479">
            <v>62</v>
          </cell>
          <cell r="C479">
            <v>38626</v>
          </cell>
          <cell r="D479">
            <v>60</v>
          </cell>
          <cell r="E479">
            <v>38626</v>
          </cell>
          <cell r="F479">
            <v>57</v>
          </cell>
          <cell r="G479">
            <v>40452</v>
          </cell>
          <cell r="H479">
            <v>55</v>
          </cell>
        </row>
        <row r="480">
          <cell r="A480">
            <v>36831</v>
          </cell>
          <cell r="B480">
            <v>62</v>
          </cell>
          <cell r="C480">
            <v>38657</v>
          </cell>
          <cell r="D480">
            <v>60</v>
          </cell>
          <cell r="E480">
            <v>38657</v>
          </cell>
          <cell r="F480">
            <v>57</v>
          </cell>
          <cell r="G480">
            <v>40483</v>
          </cell>
          <cell r="H480">
            <v>55</v>
          </cell>
        </row>
        <row r="481">
          <cell r="A481">
            <v>36861</v>
          </cell>
          <cell r="B481">
            <v>62</v>
          </cell>
          <cell r="C481">
            <v>38687</v>
          </cell>
          <cell r="D481">
            <v>60</v>
          </cell>
          <cell r="E481">
            <v>38687</v>
          </cell>
          <cell r="F481">
            <v>57</v>
          </cell>
          <cell r="G481">
            <v>40513</v>
          </cell>
          <cell r="H481">
            <v>55</v>
          </cell>
        </row>
        <row r="482">
          <cell r="A482">
            <v>36892</v>
          </cell>
          <cell r="B482">
            <v>62</v>
          </cell>
          <cell r="C482">
            <v>38718</v>
          </cell>
          <cell r="D482">
            <v>60</v>
          </cell>
          <cell r="E482">
            <v>38718</v>
          </cell>
          <cell r="F482">
            <v>57</v>
          </cell>
          <cell r="G482">
            <v>40544</v>
          </cell>
          <cell r="H482">
            <v>55</v>
          </cell>
        </row>
        <row r="483">
          <cell r="A483">
            <v>36923</v>
          </cell>
          <cell r="B483">
            <v>62</v>
          </cell>
          <cell r="C483">
            <v>38749</v>
          </cell>
          <cell r="D483">
            <v>60</v>
          </cell>
          <cell r="E483">
            <v>38749</v>
          </cell>
          <cell r="F483">
            <v>57</v>
          </cell>
          <cell r="G483">
            <v>40575</v>
          </cell>
          <cell r="H483">
            <v>55</v>
          </cell>
        </row>
        <row r="484">
          <cell r="A484">
            <v>36951</v>
          </cell>
          <cell r="B484">
            <v>62</v>
          </cell>
          <cell r="C484">
            <v>38777</v>
          </cell>
          <cell r="D484">
            <v>60</v>
          </cell>
          <cell r="E484">
            <v>38777</v>
          </cell>
          <cell r="F484">
            <v>57</v>
          </cell>
          <cell r="G484">
            <v>40603</v>
          </cell>
          <cell r="H484">
            <v>55</v>
          </cell>
        </row>
        <row r="485">
          <cell r="A485">
            <v>36982</v>
          </cell>
          <cell r="B485">
            <v>62</v>
          </cell>
          <cell r="C485">
            <v>38808</v>
          </cell>
          <cell r="D485">
            <v>60</v>
          </cell>
          <cell r="E485">
            <v>38808</v>
          </cell>
          <cell r="F485">
            <v>57</v>
          </cell>
          <cell r="G485">
            <v>40634</v>
          </cell>
          <cell r="H485">
            <v>55</v>
          </cell>
        </row>
        <row r="486">
          <cell r="A486">
            <v>37012</v>
          </cell>
          <cell r="B486">
            <v>62</v>
          </cell>
          <cell r="C486">
            <v>38838</v>
          </cell>
          <cell r="D486">
            <v>60</v>
          </cell>
          <cell r="E486">
            <v>38838</v>
          </cell>
          <cell r="F486">
            <v>57</v>
          </cell>
          <cell r="G486">
            <v>40664</v>
          </cell>
          <cell r="H486">
            <v>55</v>
          </cell>
        </row>
        <row r="487">
          <cell r="A487">
            <v>37043</v>
          </cell>
          <cell r="B487">
            <v>62</v>
          </cell>
          <cell r="C487">
            <v>38869</v>
          </cell>
          <cell r="D487">
            <v>60</v>
          </cell>
          <cell r="E487">
            <v>38869</v>
          </cell>
          <cell r="F487">
            <v>57</v>
          </cell>
          <cell r="G487">
            <v>40695</v>
          </cell>
          <cell r="H487">
            <v>55</v>
          </cell>
        </row>
        <row r="488">
          <cell r="A488">
            <v>37073</v>
          </cell>
          <cell r="B488">
            <v>62</v>
          </cell>
          <cell r="C488">
            <v>38899</v>
          </cell>
          <cell r="D488">
            <v>60</v>
          </cell>
          <cell r="E488">
            <v>38899</v>
          </cell>
          <cell r="F488">
            <v>57</v>
          </cell>
          <cell r="G488">
            <v>40725</v>
          </cell>
          <cell r="H488">
            <v>55</v>
          </cell>
        </row>
        <row r="489">
          <cell r="A489">
            <v>37104</v>
          </cell>
          <cell r="B489">
            <v>62</v>
          </cell>
          <cell r="C489">
            <v>38930</v>
          </cell>
          <cell r="D489">
            <v>60</v>
          </cell>
          <cell r="E489">
            <v>38930</v>
          </cell>
          <cell r="F489">
            <v>57</v>
          </cell>
          <cell r="G489">
            <v>40756</v>
          </cell>
          <cell r="H489">
            <v>55</v>
          </cell>
        </row>
        <row r="490">
          <cell r="A490">
            <v>37135</v>
          </cell>
          <cell r="B490">
            <v>62</v>
          </cell>
          <cell r="C490">
            <v>38961</v>
          </cell>
          <cell r="D490">
            <v>60</v>
          </cell>
          <cell r="E490">
            <v>38961</v>
          </cell>
          <cell r="F490">
            <v>57</v>
          </cell>
          <cell r="G490">
            <v>40787</v>
          </cell>
          <cell r="H490">
            <v>55</v>
          </cell>
        </row>
        <row r="491">
          <cell r="A491">
            <v>37165</v>
          </cell>
          <cell r="B491">
            <v>62</v>
          </cell>
          <cell r="C491">
            <v>38991</v>
          </cell>
          <cell r="D491">
            <v>60</v>
          </cell>
          <cell r="E491">
            <v>38991</v>
          </cell>
          <cell r="F491">
            <v>57</v>
          </cell>
          <cell r="G491">
            <v>40817</v>
          </cell>
          <cell r="H491">
            <v>55</v>
          </cell>
        </row>
        <row r="492">
          <cell r="A492">
            <v>37196</v>
          </cell>
          <cell r="B492">
            <v>62</v>
          </cell>
          <cell r="C492">
            <v>39022</v>
          </cell>
          <cell r="D492">
            <v>60</v>
          </cell>
          <cell r="E492">
            <v>39022</v>
          </cell>
          <cell r="F492">
            <v>57</v>
          </cell>
          <cell r="G492">
            <v>40848</v>
          </cell>
          <cell r="H492">
            <v>55</v>
          </cell>
        </row>
        <row r="493">
          <cell r="A493">
            <v>37226</v>
          </cell>
          <cell r="B493">
            <v>62</v>
          </cell>
          <cell r="C493">
            <v>39052</v>
          </cell>
          <cell r="D493">
            <v>60</v>
          </cell>
          <cell r="E493">
            <v>39052</v>
          </cell>
          <cell r="F493">
            <v>57</v>
          </cell>
          <cell r="G493">
            <v>40878</v>
          </cell>
          <cell r="H493">
            <v>55</v>
          </cell>
        </row>
        <row r="494">
          <cell r="A494">
            <v>37257</v>
          </cell>
          <cell r="B494">
            <v>62</v>
          </cell>
          <cell r="C494">
            <v>39083</v>
          </cell>
          <cell r="D494">
            <v>60</v>
          </cell>
          <cell r="E494">
            <v>39083</v>
          </cell>
          <cell r="F494">
            <v>57</v>
          </cell>
          <cell r="G494">
            <v>40909</v>
          </cell>
          <cell r="H494">
            <v>55</v>
          </cell>
        </row>
        <row r="495">
          <cell r="A495">
            <v>37288</v>
          </cell>
          <cell r="B495">
            <v>62</v>
          </cell>
          <cell r="C495">
            <v>39114</v>
          </cell>
          <cell r="D495">
            <v>60</v>
          </cell>
          <cell r="E495">
            <v>39114</v>
          </cell>
          <cell r="F495">
            <v>57</v>
          </cell>
          <cell r="G495">
            <v>40940</v>
          </cell>
          <cell r="H495">
            <v>55</v>
          </cell>
        </row>
        <row r="496">
          <cell r="A496">
            <v>37316</v>
          </cell>
          <cell r="B496">
            <v>62</v>
          </cell>
          <cell r="C496">
            <v>39142</v>
          </cell>
          <cell r="D496">
            <v>60</v>
          </cell>
          <cell r="E496">
            <v>39142</v>
          </cell>
          <cell r="F496">
            <v>57</v>
          </cell>
          <cell r="G496">
            <v>40969</v>
          </cell>
          <cell r="H496">
            <v>55</v>
          </cell>
        </row>
        <row r="497">
          <cell r="A497">
            <v>37347</v>
          </cell>
          <cell r="B497">
            <v>62</v>
          </cell>
          <cell r="C497">
            <v>39173</v>
          </cell>
          <cell r="D497">
            <v>60</v>
          </cell>
          <cell r="E497">
            <v>39173</v>
          </cell>
          <cell r="F497">
            <v>57</v>
          </cell>
          <cell r="G497">
            <v>41000</v>
          </cell>
          <cell r="H497">
            <v>55</v>
          </cell>
        </row>
        <row r="498">
          <cell r="A498">
            <v>37377</v>
          </cell>
          <cell r="B498">
            <v>62</v>
          </cell>
          <cell r="C498">
            <v>39203</v>
          </cell>
          <cell r="D498">
            <v>60</v>
          </cell>
          <cell r="E498">
            <v>39203</v>
          </cell>
          <cell r="F498">
            <v>57</v>
          </cell>
          <cell r="G498">
            <v>41030</v>
          </cell>
          <cell r="H498">
            <v>55</v>
          </cell>
        </row>
        <row r="499">
          <cell r="A499">
            <v>37408</v>
          </cell>
          <cell r="B499">
            <v>62</v>
          </cell>
          <cell r="C499">
            <v>39234</v>
          </cell>
          <cell r="D499">
            <v>60</v>
          </cell>
          <cell r="E499">
            <v>39234</v>
          </cell>
          <cell r="F499">
            <v>57</v>
          </cell>
          <cell r="G499">
            <v>41061</v>
          </cell>
          <cell r="H499">
            <v>55</v>
          </cell>
        </row>
        <row r="500">
          <cell r="A500">
            <v>37438</v>
          </cell>
          <cell r="B500">
            <v>62</v>
          </cell>
          <cell r="C500">
            <v>39264</v>
          </cell>
          <cell r="D500">
            <v>60</v>
          </cell>
          <cell r="E500">
            <v>39264</v>
          </cell>
          <cell r="F500">
            <v>57</v>
          </cell>
          <cell r="G500">
            <v>41091</v>
          </cell>
          <cell r="H500">
            <v>55</v>
          </cell>
        </row>
        <row r="501">
          <cell r="A501">
            <v>37469</v>
          </cell>
          <cell r="B501">
            <v>62</v>
          </cell>
          <cell r="C501">
            <v>39295</v>
          </cell>
          <cell r="D501">
            <v>60</v>
          </cell>
          <cell r="E501">
            <v>39295</v>
          </cell>
          <cell r="F501">
            <v>57</v>
          </cell>
          <cell r="G501">
            <v>41122</v>
          </cell>
          <cell r="H501">
            <v>55</v>
          </cell>
        </row>
        <row r="502">
          <cell r="A502">
            <v>37500</v>
          </cell>
          <cell r="B502">
            <v>62</v>
          </cell>
          <cell r="C502">
            <v>39326</v>
          </cell>
          <cell r="D502">
            <v>60</v>
          </cell>
          <cell r="E502">
            <v>39326</v>
          </cell>
          <cell r="F502">
            <v>57</v>
          </cell>
          <cell r="G502">
            <v>41153</v>
          </cell>
          <cell r="H502">
            <v>55</v>
          </cell>
        </row>
        <row r="503">
          <cell r="A503">
            <v>37530</v>
          </cell>
          <cell r="B503">
            <v>62</v>
          </cell>
          <cell r="C503">
            <v>39356</v>
          </cell>
          <cell r="D503">
            <v>60</v>
          </cell>
          <cell r="E503">
            <v>39356</v>
          </cell>
          <cell r="F503">
            <v>57</v>
          </cell>
          <cell r="G503">
            <v>41183</v>
          </cell>
          <cell r="H503">
            <v>55</v>
          </cell>
        </row>
        <row r="504">
          <cell r="A504">
            <v>37561</v>
          </cell>
          <cell r="B504">
            <v>62</v>
          </cell>
          <cell r="C504">
            <v>39387</v>
          </cell>
          <cell r="D504">
            <v>60</v>
          </cell>
          <cell r="E504">
            <v>39387</v>
          </cell>
          <cell r="F504">
            <v>57</v>
          </cell>
          <cell r="G504">
            <v>41214</v>
          </cell>
          <cell r="H504">
            <v>55</v>
          </cell>
        </row>
        <row r="505">
          <cell r="A505">
            <v>37591</v>
          </cell>
          <cell r="B505">
            <v>62</v>
          </cell>
          <cell r="C505">
            <v>39417</v>
          </cell>
          <cell r="D505">
            <v>60</v>
          </cell>
          <cell r="E505">
            <v>39417</v>
          </cell>
          <cell r="F505">
            <v>57</v>
          </cell>
          <cell r="G505">
            <v>41244</v>
          </cell>
          <cell r="H505">
            <v>55</v>
          </cell>
        </row>
        <row r="506">
          <cell r="A506">
            <v>37622</v>
          </cell>
          <cell r="B506">
            <v>62</v>
          </cell>
          <cell r="C506">
            <v>39448</v>
          </cell>
          <cell r="D506">
            <v>60</v>
          </cell>
          <cell r="E506">
            <v>39448</v>
          </cell>
          <cell r="F506">
            <v>57</v>
          </cell>
          <cell r="G506">
            <v>41275</v>
          </cell>
          <cell r="H506">
            <v>55</v>
          </cell>
        </row>
        <row r="507">
          <cell r="A507">
            <v>37653</v>
          </cell>
          <cell r="B507">
            <v>62</v>
          </cell>
          <cell r="C507">
            <v>39479</v>
          </cell>
          <cell r="D507">
            <v>60</v>
          </cell>
          <cell r="E507">
            <v>39479</v>
          </cell>
          <cell r="F507">
            <v>57</v>
          </cell>
          <cell r="G507">
            <v>41306</v>
          </cell>
          <cell r="H507">
            <v>55</v>
          </cell>
        </row>
        <row r="508">
          <cell r="A508">
            <v>37681</v>
          </cell>
          <cell r="B508">
            <v>62</v>
          </cell>
          <cell r="C508">
            <v>39508</v>
          </cell>
          <cell r="D508">
            <v>60</v>
          </cell>
          <cell r="E508">
            <v>39508</v>
          </cell>
          <cell r="F508">
            <v>57</v>
          </cell>
          <cell r="G508">
            <v>41334</v>
          </cell>
          <cell r="H508">
            <v>55</v>
          </cell>
        </row>
        <row r="509">
          <cell r="A509">
            <v>37712</v>
          </cell>
          <cell r="B509">
            <v>62</v>
          </cell>
          <cell r="C509">
            <v>39539</v>
          </cell>
          <cell r="D509">
            <v>60</v>
          </cell>
          <cell r="E509">
            <v>39539</v>
          </cell>
          <cell r="F509">
            <v>57</v>
          </cell>
          <cell r="G509">
            <v>41365</v>
          </cell>
          <cell r="H509">
            <v>55</v>
          </cell>
        </row>
        <row r="510">
          <cell r="A510">
            <v>37742</v>
          </cell>
          <cell r="B510">
            <v>62</v>
          </cell>
          <cell r="C510">
            <v>39569</v>
          </cell>
          <cell r="D510">
            <v>60</v>
          </cell>
          <cell r="E510">
            <v>39569</v>
          </cell>
          <cell r="F510">
            <v>57</v>
          </cell>
          <cell r="G510">
            <v>41395</v>
          </cell>
          <cell r="H510">
            <v>55</v>
          </cell>
        </row>
        <row r="511">
          <cell r="A511">
            <v>37773</v>
          </cell>
          <cell r="B511">
            <v>62</v>
          </cell>
          <cell r="C511">
            <v>39600</v>
          </cell>
          <cell r="D511">
            <v>60</v>
          </cell>
          <cell r="E511">
            <v>39600</v>
          </cell>
          <cell r="F511">
            <v>57</v>
          </cell>
          <cell r="G511">
            <v>41426</v>
          </cell>
          <cell r="H511">
            <v>55</v>
          </cell>
        </row>
        <row r="512">
          <cell r="A512">
            <v>37803</v>
          </cell>
          <cell r="B512">
            <v>62</v>
          </cell>
          <cell r="C512">
            <v>39630</v>
          </cell>
          <cell r="D512">
            <v>60</v>
          </cell>
          <cell r="E512">
            <v>39630</v>
          </cell>
          <cell r="F512">
            <v>57</v>
          </cell>
          <cell r="G512">
            <v>41456</v>
          </cell>
          <cell r="H512">
            <v>55</v>
          </cell>
        </row>
        <row r="513">
          <cell r="A513">
            <v>37834</v>
          </cell>
          <cell r="B513">
            <v>62</v>
          </cell>
          <cell r="C513">
            <v>39661</v>
          </cell>
          <cell r="D513">
            <v>60</v>
          </cell>
          <cell r="E513">
            <v>39661</v>
          </cell>
          <cell r="F513">
            <v>57</v>
          </cell>
          <cell r="G513">
            <v>41487</v>
          </cell>
          <cell r="H513">
            <v>55</v>
          </cell>
        </row>
        <row r="514">
          <cell r="A514">
            <v>37865</v>
          </cell>
          <cell r="B514">
            <v>62</v>
          </cell>
          <cell r="C514">
            <v>39692</v>
          </cell>
          <cell r="D514">
            <v>60</v>
          </cell>
          <cell r="E514">
            <v>39692</v>
          </cell>
          <cell r="F514">
            <v>57</v>
          </cell>
          <cell r="G514">
            <v>41518</v>
          </cell>
          <cell r="H514">
            <v>55</v>
          </cell>
        </row>
        <row r="515">
          <cell r="A515">
            <v>37895</v>
          </cell>
          <cell r="B515">
            <v>62</v>
          </cell>
          <cell r="C515">
            <v>39722</v>
          </cell>
          <cell r="D515">
            <v>60</v>
          </cell>
          <cell r="E515">
            <v>39722</v>
          </cell>
          <cell r="F515">
            <v>57</v>
          </cell>
          <cell r="G515">
            <v>41548</v>
          </cell>
          <cell r="H515">
            <v>55</v>
          </cell>
        </row>
        <row r="516">
          <cell r="A516">
            <v>37926</v>
          </cell>
          <cell r="B516">
            <v>62</v>
          </cell>
          <cell r="C516">
            <v>39753</v>
          </cell>
          <cell r="D516">
            <v>60</v>
          </cell>
          <cell r="E516">
            <v>39753</v>
          </cell>
          <cell r="F516">
            <v>57</v>
          </cell>
          <cell r="G516">
            <v>41579</v>
          </cell>
          <cell r="H516">
            <v>55</v>
          </cell>
        </row>
        <row r="517">
          <cell r="A517">
            <v>37956</v>
          </cell>
          <cell r="B517">
            <v>62</v>
          </cell>
          <cell r="C517">
            <v>39783</v>
          </cell>
          <cell r="D517">
            <v>60</v>
          </cell>
          <cell r="E517">
            <v>39783</v>
          </cell>
          <cell r="F517">
            <v>57</v>
          </cell>
          <cell r="G517">
            <v>41609</v>
          </cell>
          <cell r="H517">
            <v>55</v>
          </cell>
        </row>
        <row r="518">
          <cell r="A518">
            <v>37987</v>
          </cell>
          <cell r="B518">
            <v>62</v>
          </cell>
          <cell r="C518">
            <v>39814</v>
          </cell>
          <cell r="D518">
            <v>60</v>
          </cell>
          <cell r="E518">
            <v>39814</v>
          </cell>
          <cell r="F518">
            <v>57</v>
          </cell>
          <cell r="G518">
            <v>41640</v>
          </cell>
          <cell r="H518">
            <v>55</v>
          </cell>
        </row>
        <row r="519">
          <cell r="A519">
            <v>38018</v>
          </cell>
          <cell r="B519">
            <v>62</v>
          </cell>
          <cell r="C519">
            <v>39845</v>
          </cell>
          <cell r="D519">
            <v>60</v>
          </cell>
          <cell r="E519">
            <v>39845</v>
          </cell>
          <cell r="F519">
            <v>57</v>
          </cell>
          <cell r="G519">
            <v>41671</v>
          </cell>
          <cell r="H519">
            <v>55</v>
          </cell>
        </row>
        <row r="520">
          <cell r="A520">
            <v>38047</v>
          </cell>
          <cell r="B520">
            <v>62</v>
          </cell>
          <cell r="C520">
            <v>39873</v>
          </cell>
          <cell r="D520">
            <v>60</v>
          </cell>
          <cell r="E520">
            <v>39873</v>
          </cell>
          <cell r="F520">
            <v>57</v>
          </cell>
          <cell r="G520">
            <v>41699</v>
          </cell>
          <cell r="H520">
            <v>55</v>
          </cell>
        </row>
        <row r="521">
          <cell r="A521">
            <v>38078</v>
          </cell>
          <cell r="B521">
            <v>62</v>
          </cell>
          <cell r="C521">
            <v>39904</v>
          </cell>
          <cell r="D521">
            <v>60</v>
          </cell>
          <cell r="E521">
            <v>39904</v>
          </cell>
          <cell r="F521">
            <v>57</v>
          </cell>
          <cell r="G521">
            <v>41730</v>
          </cell>
          <cell r="H521">
            <v>55</v>
          </cell>
        </row>
        <row r="522">
          <cell r="A522">
            <v>38108</v>
          </cell>
          <cell r="B522">
            <v>62</v>
          </cell>
          <cell r="C522">
            <v>39934</v>
          </cell>
          <cell r="D522">
            <v>60</v>
          </cell>
          <cell r="E522">
            <v>39934</v>
          </cell>
          <cell r="F522">
            <v>57</v>
          </cell>
          <cell r="G522">
            <v>41760</v>
          </cell>
          <cell r="H522">
            <v>55</v>
          </cell>
        </row>
        <row r="523">
          <cell r="A523">
            <v>38139</v>
          </cell>
          <cell r="B523">
            <v>62</v>
          </cell>
          <cell r="C523">
            <v>39965</v>
          </cell>
          <cell r="D523">
            <v>60</v>
          </cell>
          <cell r="E523">
            <v>39965</v>
          </cell>
          <cell r="F523">
            <v>57</v>
          </cell>
          <cell r="G523">
            <v>41791</v>
          </cell>
          <cell r="H523">
            <v>55</v>
          </cell>
        </row>
        <row r="524">
          <cell r="A524">
            <v>38169</v>
          </cell>
          <cell r="B524">
            <v>62</v>
          </cell>
          <cell r="C524">
            <v>39995</v>
          </cell>
          <cell r="D524">
            <v>60</v>
          </cell>
          <cell r="E524">
            <v>39995</v>
          </cell>
          <cell r="F524">
            <v>57</v>
          </cell>
          <cell r="G524">
            <v>41821</v>
          </cell>
          <cell r="H524">
            <v>55</v>
          </cell>
        </row>
        <row r="525">
          <cell r="A525">
            <v>38200</v>
          </cell>
          <cell r="B525">
            <v>62</v>
          </cell>
          <cell r="C525">
            <v>40026</v>
          </cell>
          <cell r="D525">
            <v>60</v>
          </cell>
          <cell r="E525">
            <v>40026</v>
          </cell>
          <cell r="F525">
            <v>57</v>
          </cell>
          <cell r="G525">
            <v>41852</v>
          </cell>
          <cell r="H525">
            <v>55</v>
          </cell>
        </row>
        <row r="526">
          <cell r="A526">
            <v>38231</v>
          </cell>
          <cell r="B526">
            <v>62</v>
          </cell>
          <cell r="C526">
            <v>40057</v>
          </cell>
          <cell r="D526">
            <v>60</v>
          </cell>
          <cell r="E526">
            <v>40057</v>
          </cell>
          <cell r="F526">
            <v>57</v>
          </cell>
          <cell r="G526">
            <v>41883</v>
          </cell>
          <cell r="H526">
            <v>55</v>
          </cell>
        </row>
        <row r="527">
          <cell r="A527">
            <v>38261</v>
          </cell>
          <cell r="B527">
            <v>62</v>
          </cell>
          <cell r="C527">
            <v>40087</v>
          </cell>
          <cell r="D527">
            <v>60</v>
          </cell>
          <cell r="E527">
            <v>40087</v>
          </cell>
          <cell r="F527">
            <v>57</v>
          </cell>
          <cell r="G527">
            <v>41913</v>
          </cell>
          <cell r="H527">
            <v>55</v>
          </cell>
        </row>
        <row r="528">
          <cell r="A528">
            <v>38292</v>
          </cell>
          <cell r="B528">
            <v>62</v>
          </cell>
          <cell r="C528">
            <v>40118</v>
          </cell>
          <cell r="D528">
            <v>60</v>
          </cell>
          <cell r="E528">
            <v>40118</v>
          </cell>
          <cell r="F528">
            <v>57</v>
          </cell>
          <cell r="G528">
            <v>41944</v>
          </cell>
          <cell r="H528">
            <v>55</v>
          </cell>
        </row>
        <row r="529">
          <cell r="A529">
            <v>38322</v>
          </cell>
          <cell r="B529">
            <v>62</v>
          </cell>
          <cell r="C529">
            <v>40148</v>
          </cell>
          <cell r="D529">
            <v>60</v>
          </cell>
          <cell r="E529">
            <v>40148</v>
          </cell>
          <cell r="F529">
            <v>57</v>
          </cell>
          <cell r="G529">
            <v>41974</v>
          </cell>
          <cell r="H529">
            <v>55</v>
          </cell>
        </row>
        <row r="530">
          <cell r="A530">
            <v>38353</v>
          </cell>
          <cell r="B530">
            <v>62</v>
          </cell>
          <cell r="C530">
            <v>40179</v>
          </cell>
          <cell r="D530">
            <v>60</v>
          </cell>
          <cell r="E530">
            <v>40179</v>
          </cell>
          <cell r="F530">
            <v>57</v>
          </cell>
          <cell r="G530">
            <v>42005</v>
          </cell>
          <cell r="H530">
            <v>55</v>
          </cell>
        </row>
        <row r="531">
          <cell r="A531">
            <v>38384</v>
          </cell>
          <cell r="B531">
            <v>62</v>
          </cell>
          <cell r="C531">
            <v>40210</v>
          </cell>
          <cell r="D531">
            <v>60</v>
          </cell>
          <cell r="E531">
            <v>40210</v>
          </cell>
          <cell r="F531">
            <v>57</v>
          </cell>
          <cell r="G531">
            <v>42036</v>
          </cell>
          <cell r="H531">
            <v>55</v>
          </cell>
        </row>
        <row r="532">
          <cell r="A532">
            <v>38412</v>
          </cell>
          <cell r="B532">
            <v>62</v>
          </cell>
          <cell r="C532">
            <v>40238</v>
          </cell>
          <cell r="D532">
            <v>60</v>
          </cell>
          <cell r="E532">
            <v>40238</v>
          </cell>
          <cell r="F532">
            <v>57</v>
          </cell>
          <cell r="G532">
            <v>42064</v>
          </cell>
          <cell r="H532">
            <v>55</v>
          </cell>
        </row>
        <row r="533">
          <cell r="A533">
            <v>38443</v>
          </cell>
          <cell r="B533">
            <v>62</v>
          </cell>
          <cell r="C533">
            <v>40269</v>
          </cell>
          <cell r="D533">
            <v>60</v>
          </cell>
          <cell r="E533">
            <v>40269</v>
          </cell>
          <cell r="F533">
            <v>57</v>
          </cell>
          <cell r="G533">
            <v>42095</v>
          </cell>
          <cell r="H533">
            <v>55</v>
          </cell>
        </row>
        <row r="534">
          <cell r="A534">
            <v>38473</v>
          </cell>
          <cell r="B534">
            <v>62</v>
          </cell>
          <cell r="C534">
            <v>40299</v>
          </cell>
          <cell r="D534">
            <v>60</v>
          </cell>
          <cell r="E534">
            <v>40299</v>
          </cell>
          <cell r="F534">
            <v>57</v>
          </cell>
          <cell r="G534">
            <v>42125</v>
          </cell>
          <cell r="H534">
            <v>55</v>
          </cell>
        </row>
        <row r="535">
          <cell r="A535">
            <v>38504</v>
          </cell>
          <cell r="B535">
            <v>62</v>
          </cell>
          <cell r="C535">
            <v>40330</v>
          </cell>
          <cell r="D535">
            <v>60</v>
          </cell>
          <cell r="E535">
            <v>40330</v>
          </cell>
          <cell r="F535">
            <v>57</v>
          </cell>
          <cell r="G535">
            <v>42156</v>
          </cell>
          <cell r="H535">
            <v>55</v>
          </cell>
        </row>
        <row r="536">
          <cell r="A536">
            <v>38534</v>
          </cell>
          <cell r="B536">
            <v>62</v>
          </cell>
          <cell r="C536">
            <v>40360</v>
          </cell>
          <cell r="D536">
            <v>60</v>
          </cell>
          <cell r="E536">
            <v>40360</v>
          </cell>
          <cell r="F536">
            <v>57</v>
          </cell>
          <cell r="G536">
            <v>42186</v>
          </cell>
          <cell r="H536">
            <v>55</v>
          </cell>
        </row>
        <row r="537">
          <cell r="A537">
            <v>38565</v>
          </cell>
          <cell r="B537">
            <v>62</v>
          </cell>
          <cell r="C537">
            <v>40391</v>
          </cell>
          <cell r="D537">
            <v>60</v>
          </cell>
          <cell r="E537">
            <v>40391</v>
          </cell>
          <cell r="F537">
            <v>57</v>
          </cell>
          <cell r="G537">
            <v>42217</v>
          </cell>
          <cell r="H537">
            <v>55</v>
          </cell>
        </row>
        <row r="538">
          <cell r="A538">
            <v>38596</v>
          </cell>
          <cell r="B538">
            <v>62</v>
          </cell>
          <cell r="C538">
            <v>40422</v>
          </cell>
          <cell r="D538">
            <v>60</v>
          </cell>
          <cell r="E538">
            <v>40422</v>
          </cell>
          <cell r="F538">
            <v>57</v>
          </cell>
          <cell r="G538">
            <v>42248</v>
          </cell>
          <cell r="H538">
            <v>55</v>
          </cell>
        </row>
        <row r="539">
          <cell r="A539">
            <v>38626</v>
          </cell>
          <cell r="B539">
            <v>62</v>
          </cell>
          <cell r="C539">
            <v>40452</v>
          </cell>
          <cell r="D539">
            <v>60</v>
          </cell>
          <cell r="E539">
            <v>40452</v>
          </cell>
          <cell r="F539">
            <v>57</v>
          </cell>
          <cell r="G539">
            <v>42278</v>
          </cell>
          <cell r="H539">
            <v>55</v>
          </cell>
        </row>
        <row r="540">
          <cell r="A540">
            <v>38657</v>
          </cell>
          <cell r="B540">
            <v>62</v>
          </cell>
          <cell r="C540">
            <v>40483</v>
          </cell>
          <cell r="D540">
            <v>60</v>
          </cell>
          <cell r="E540">
            <v>40483</v>
          </cell>
          <cell r="F540">
            <v>57</v>
          </cell>
          <cell r="G540">
            <v>42309</v>
          </cell>
          <cell r="H540">
            <v>55</v>
          </cell>
        </row>
        <row r="541">
          <cell r="A541">
            <v>38687</v>
          </cell>
          <cell r="B541">
            <v>62</v>
          </cell>
          <cell r="C541">
            <v>40513</v>
          </cell>
          <cell r="D541">
            <v>60</v>
          </cell>
          <cell r="E541">
            <v>40513</v>
          </cell>
          <cell r="F541">
            <v>57</v>
          </cell>
          <cell r="G541">
            <v>42339</v>
          </cell>
          <cell r="H541">
            <v>55</v>
          </cell>
        </row>
        <row r="542">
          <cell r="A542">
            <v>38718</v>
          </cell>
          <cell r="B542">
            <v>62</v>
          </cell>
          <cell r="C542">
            <v>40544</v>
          </cell>
          <cell r="D542">
            <v>60</v>
          </cell>
          <cell r="E542">
            <v>40544</v>
          </cell>
          <cell r="F542">
            <v>57</v>
          </cell>
          <cell r="G542">
            <v>42370</v>
          </cell>
          <cell r="H542">
            <v>55</v>
          </cell>
        </row>
        <row r="543">
          <cell r="A543">
            <v>38749</v>
          </cell>
          <cell r="B543">
            <v>62</v>
          </cell>
          <cell r="C543">
            <v>40575</v>
          </cell>
          <cell r="D543">
            <v>60</v>
          </cell>
          <cell r="E543">
            <v>40575</v>
          </cell>
          <cell r="F543">
            <v>57</v>
          </cell>
          <cell r="G543">
            <v>42401</v>
          </cell>
          <cell r="H543">
            <v>55</v>
          </cell>
        </row>
        <row r="544">
          <cell r="A544">
            <v>38777</v>
          </cell>
          <cell r="B544">
            <v>62</v>
          </cell>
          <cell r="C544">
            <v>40603</v>
          </cell>
          <cell r="D544">
            <v>60</v>
          </cell>
          <cell r="E544">
            <v>40603</v>
          </cell>
          <cell r="F544">
            <v>57</v>
          </cell>
          <cell r="G544">
            <v>42430</v>
          </cell>
          <cell r="H544">
            <v>55</v>
          </cell>
        </row>
        <row r="545">
          <cell r="A545">
            <v>38808</v>
          </cell>
          <cell r="B545">
            <v>62</v>
          </cell>
          <cell r="C545">
            <v>40634</v>
          </cell>
          <cell r="D545">
            <v>60</v>
          </cell>
          <cell r="E545">
            <v>40634</v>
          </cell>
          <cell r="F545">
            <v>57</v>
          </cell>
          <cell r="G545">
            <v>42461</v>
          </cell>
          <cell r="H545">
            <v>55</v>
          </cell>
        </row>
        <row r="546">
          <cell r="A546">
            <v>38838</v>
          </cell>
          <cell r="B546">
            <v>62</v>
          </cell>
          <cell r="C546">
            <v>40664</v>
          </cell>
          <cell r="D546">
            <v>60</v>
          </cell>
          <cell r="E546">
            <v>40664</v>
          </cell>
          <cell r="F546">
            <v>57</v>
          </cell>
          <cell r="G546">
            <v>42491</v>
          </cell>
          <cell r="H546">
            <v>55</v>
          </cell>
        </row>
        <row r="547">
          <cell r="A547">
            <v>38869</v>
          </cell>
          <cell r="B547">
            <v>62</v>
          </cell>
          <cell r="C547">
            <v>40695</v>
          </cell>
          <cell r="D547">
            <v>60</v>
          </cell>
          <cell r="E547">
            <v>40695</v>
          </cell>
          <cell r="F547">
            <v>57</v>
          </cell>
          <cell r="G547">
            <v>42522</v>
          </cell>
          <cell r="H547">
            <v>55</v>
          </cell>
        </row>
        <row r="548">
          <cell r="A548">
            <v>38899</v>
          </cell>
          <cell r="B548">
            <v>62</v>
          </cell>
          <cell r="C548">
            <v>40725</v>
          </cell>
          <cell r="D548">
            <v>60</v>
          </cell>
          <cell r="E548">
            <v>40725</v>
          </cell>
          <cell r="F548">
            <v>57</v>
          </cell>
          <cell r="G548">
            <v>42552</v>
          </cell>
          <cell r="H548">
            <v>55</v>
          </cell>
        </row>
        <row r="549">
          <cell r="A549">
            <v>38930</v>
          </cell>
          <cell r="B549">
            <v>62</v>
          </cell>
          <cell r="C549">
            <v>40756</v>
          </cell>
          <cell r="D549">
            <v>60</v>
          </cell>
          <cell r="E549">
            <v>40756</v>
          </cell>
          <cell r="F549">
            <v>57</v>
          </cell>
          <cell r="G549">
            <v>42583</v>
          </cell>
          <cell r="H549">
            <v>55</v>
          </cell>
        </row>
        <row r="550">
          <cell r="A550">
            <v>38961</v>
          </cell>
          <cell r="B550">
            <v>62</v>
          </cell>
          <cell r="C550">
            <v>40787</v>
          </cell>
          <cell r="D550">
            <v>60</v>
          </cell>
          <cell r="E550">
            <v>40787</v>
          </cell>
          <cell r="F550">
            <v>57</v>
          </cell>
          <cell r="G550">
            <v>42614</v>
          </cell>
          <cell r="H550">
            <v>55</v>
          </cell>
        </row>
        <row r="551">
          <cell r="A551">
            <v>38991</v>
          </cell>
          <cell r="B551">
            <v>62</v>
          </cell>
          <cell r="C551">
            <v>40817</v>
          </cell>
          <cell r="D551">
            <v>60</v>
          </cell>
          <cell r="E551">
            <v>40817</v>
          </cell>
          <cell r="F551">
            <v>57</v>
          </cell>
          <cell r="G551">
            <v>42644</v>
          </cell>
          <cell r="H551">
            <v>55</v>
          </cell>
        </row>
        <row r="552">
          <cell r="A552">
            <v>39022</v>
          </cell>
          <cell r="B552">
            <v>62</v>
          </cell>
          <cell r="C552">
            <v>40848</v>
          </cell>
          <cell r="D552">
            <v>60</v>
          </cell>
          <cell r="E552">
            <v>40848</v>
          </cell>
          <cell r="F552">
            <v>57</v>
          </cell>
          <cell r="G552">
            <v>42675</v>
          </cell>
          <cell r="H552">
            <v>55</v>
          </cell>
        </row>
        <row r="553">
          <cell r="A553">
            <v>39052</v>
          </cell>
          <cell r="B553">
            <v>62</v>
          </cell>
          <cell r="C553">
            <v>40878</v>
          </cell>
          <cell r="D553">
            <v>60</v>
          </cell>
          <cell r="E553">
            <v>40878</v>
          </cell>
          <cell r="F553">
            <v>57</v>
          </cell>
          <cell r="G553">
            <v>42705</v>
          </cell>
          <cell r="H553">
            <v>55</v>
          </cell>
        </row>
        <row r="554">
          <cell r="A554">
            <v>39083</v>
          </cell>
          <cell r="B554">
            <v>62</v>
          </cell>
          <cell r="C554">
            <v>40909</v>
          </cell>
          <cell r="D554">
            <v>60</v>
          </cell>
          <cell r="E554">
            <v>40909</v>
          </cell>
          <cell r="F554">
            <v>57</v>
          </cell>
          <cell r="G554">
            <v>42736</v>
          </cell>
          <cell r="H554">
            <v>55</v>
          </cell>
        </row>
        <row r="555">
          <cell r="A555">
            <v>39114</v>
          </cell>
          <cell r="B555">
            <v>62</v>
          </cell>
          <cell r="C555">
            <v>40940</v>
          </cell>
          <cell r="D555">
            <v>60</v>
          </cell>
          <cell r="E555">
            <v>40940</v>
          </cell>
          <cell r="F555">
            <v>57</v>
          </cell>
          <cell r="G555">
            <v>42767</v>
          </cell>
          <cell r="H555">
            <v>55</v>
          </cell>
        </row>
        <row r="556">
          <cell r="A556">
            <v>39142</v>
          </cell>
          <cell r="B556">
            <v>62</v>
          </cell>
          <cell r="C556">
            <v>40969</v>
          </cell>
          <cell r="D556">
            <v>60</v>
          </cell>
          <cell r="E556">
            <v>40969</v>
          </cell>
          <cell r="F556">
            <v>57</v>
          </cell>
          <cell r="G556">
            <v>42795</v>
          </cell>
          <cell r="H556">
            <v>55</v>
          </cell>
        </row>
        <row r="557">
          <cell r="A557">
            <v>39173</v>
          </cell>
          <cell r="B557">
            <v>62</v>
          </cell>
          <cell r="C557">
            <v>41000</v>
          </cell>
          <cell r="D557">
            <v>60</v>
          </cell>
          <cell r="E557">
            <v>41000</v>
          </cell>
          <cell r="F557">
            <v>57</v>
          </cell>
          <cell r="G557">
            <v>42826</v>
          </cell>
          <cell r="H557">
            <v>55</v>
          </cell>
        </row>
        <row r="558">
          <cell r="A558">
            <v>39203</v>
          </cell>
          <cell r="B558">
            <v>62</v>
          </cell>
          <cell r="C558">
            <v>41030</v>
          </cell>
          <cell r="D558">
            <v>60</v>
          </cell>
          <cell r="E558">
            <v>41030</v>
          </cell>
          <cell r="F558">
            <v>57</v>
          </cell>
          <cell r="G558">
            <v>42856</v>
          </cell>
          <cell r="H558">
            <v>55</v>
          </cell>
        </row>
        <row r="559">
          <cell r="A559">
            <v>39234</v>
          </cell>
          <cell r="B559">
            <v>62</v>
          </cell>
          <cell r="C559">
            <v>41061</v>
          </cell>
          <cell r="D559">
            <v>60</v>
          </cell>
          <cell r="E559">
            <v>41061</v>
          </cell>
          <cell r="F559">
            <v>57</v>
          </cell>
          <cell r="G559">
            <v>42887</v>
          </cell>
          <cell r="H559">
            <v>55</v>
          </cell>
        </row>
        <row r="560">
          <cell r="A560">
            <v>39264</v>
          </cell>
          <cell r="B560">
            <v>62</v>
          </cell>
          <cell r="C560">
            <v>41091</v>
          </cell>
          <cell r="D560">
            <v>60</v>
          </cell>
          <cell r="E560">
            <v>41091</v>
          </cell>
          <cell r="F560">
            <v>57</v>
          </cell>
          <cell r="G560">
            <v>42917</v>
          </cell>
          <cell r="H560">
            <v>55</v>
          </cell>
        </row>
        <row r="561">
          <cell r="A561">
            <v>39295</v>
          </cell>
          <cell r="B561">
            <v>62</v>
          </cell>
          <cell r="C561">
            <v>41122</v>
          </cell>
          <cell r="D561">
            <v>60</v>
          </cell>
          <cell r="E561">
            <v>41122</v>
          </cell>
          <cell r="F561">
            <v>57</v>
          </cell>
          <cell r="G561">
            <v>42948</v>
          </cell>
          <cell r="H561">
            <v>55</v>
          </cell>
        </row>
        <row r="562">
          <cell r="A562">
            <v>39326</v>
          </cell>
          <cell r="B562">
            <v>62</v>
          </cell>
          <cell r="C562">
            <v>41153</v>
          </cell>
          <cell r="D562">
            <v>60</v>
          </cell>
          <cell r="E562">
            <v>41153</v>
          </cell>
          <cell r="F562">
            <v>57</v>
          </cell>
          <cell r="G562">
            <v>42979</v>
          </cell>
          <cell r="H562">
            <v>55</v>
          </cell>
        </row>
        <row r="563">
          <cell r="A563">
            <v>39356</v>
          </cell>
          <cell r="B563">
            <v>62</v>
          </cell>
          <cell r="C563">
            <v>41183</v>
          </cell>
          <cell r="D563">
            <v>60</v>
          </cell>
          <cell r="E563">
            <v>41183</v>
          </cell>
          <cell r="F563">
            <v>57</v>
          </cell>
          <cell r="G563">
            <v>43009</v>
          </cell>
          <cell r="H563">
            <v>55</v>
          </cell>
        </row>
        <row r="564">
          <cell r="A564">
            <v>39387</v>
          </cell>
          <cell r="B564">
            <v>62</v>
          </cell>
          <cell r="C564">
            <v>41214</v>
          </cell>
          <cell r="D564">
            <v>60</v>
          </cell>
          <cell r="E564">
            <v>41214</v>
          </cell>
          <cell r="F564">
            <v>57</v>
          </cell>
          <cell r="G564">
            <v>43040</v>
          </cell>
          <cell r="H564">
            <v>55</v>
          </cell>
        </row>
        <row r="565">
          <cell r="A565">
            <v>39417</v>
          </cell>
          <cell r="B565">
            <v>62</v>
          </cell>
          <cell r="C565">
            <v>41244</v>
          </cell>
          <cell r="D565">
            <v>60</v>
          </cell>
          <cell r="E565">
            <v>41244</v>
          </cell>
          <cell r="F565">
            <v>57</v>
          </cell>
          <cell r="G565">
            <v>43070</v>
          </cell>
          <cell r="H565">
            <v>55</v>
          </cell>
        </row>
        <row r="566">
          <cell r="A566">
            <v>39448</v>
          </cell>
          <cell r="B566">
            <v>62</v>
          </cell>
          <cell r="C566">
            <v>41275</v>
          </cell>
          <cell r="D566">
            <v>60</v>
          </cell>
          <cell r="E566">
            <v>41275</v>
          </cell>
          <cell r="F566">
            <v>57</v>
          </cell>
          <cell r="G566">
            <v>43101</v>
          </cell>
          <cell r="H566">
            <v>55</v>
          </cell>
        </row>
        <row r="567">
          <cell r="A567">
            <v>39479</v>
          </cell>
          <cell r="B567">
            <v>62</v>
          </cell>
          <cell r="C567">
            <v>41306</v>
          </cell>
          <cell r="D567">
            <v>60</v>
          </cell>
          <cell r="E567">
            <v>41306</v>
          </cell>
          <cell r="F567">
            <v>57</v>
          </cell>
          <cell r="G567">
            <v>43132</v>
          </cell>
          <cell r="H567">
            <v>55</v>
          </cell>
        </row>
        <row r="568">
          <cell r="A568">
            <v>39508</v>
          </cell>
          <cell r="B568">
            <v>62</v>
          </cell>
          <cell r="C568">
            <v>41334</v>
          </cell>
          <cell r="D568">
            <v>60</v>
          </cell>
          <cell r="E568">
            <v>41334</v>
          </cell>
          <cell r="F568">
            <v>57</v>
          </cell>
          <cell r="G568">
            <v>43160</v>
          </cell>
          <cell r="H568">
            <v>55</v>
          </cell>
        </row>
        <row r="569">
          <cell r="A569">
            <v>39539</v>
          </cell>
          <cell r="B569">
            <v>62</v>
          </cell>
          <cell r="C569">
            <v>41365</v>
          </cell>
          <cell r="D569">
            <v>60</v>
          </cell>
          <cell r="E569">
            <v>41365</v>
          </cell>
          <cell r="F569">
            <v>57</v>
          </cell>
          <cell r="G569">
            <v>43191</v>
          </cell>
          <cell r="H569">
            <v>55</v>
          </cell>
        </row>
        <row r="570">
          <cell r="A570">
            <v>39569</v>
          </cell>
          <cell r="B570">
            <v>62</v>
          </cell>
          <cell r="C570">
            <v>41395</v>
          </cell>
          <cell r="D570">
            <v>60</v>
          </cell>
          <cell r="E570">
            <v>41395</v>
          </cell>
          <cell r="F570">
            <v>57</v>
          </cell>
          <cell r="G570">
            <v>43221</v>
          </cell>
          <cell r="H570">
            <v>55</v>
          </cell>
        </row>
        <row r="571">
          <cell r="A571">
            <v>39600</v>
          </cell>
          <cell r="B571">
            <v>62</v>
          </cell>
          <cell r="C571">
            <v>41426</v>
          </cell>
          <cell r="D571">
            <v>60</v>
          </cell>
          <cell r="E571">
            <v>41426</v>
          </cell>
          <cell r="F571">
            <v>57</v>
          </cell>
          <cell r="G571">
            <v>43252</v>
          </cell>
          <cell r="H571">
            <v>55</v>
          </cell>
        </row>
        <row r="572">
          <cell r="A572">
            <v>39630</v>
          </cell>
          <cell r="B572">
            <v>62</v>
          </cell>
          <cell r="C572">
            <v>41456</v>
          </cell>
          <cell r="D572">
            <v>60</v>
          </cell>
          <cell r="E572">
            <v>41456</v>
          </cell>
          <cell r="F572">
            <v>57</v>
          </cell>
          <cell r="G572">
            <v>43282</v>
          </cell>
          <cell r="H572">
            <v>55</v>
          </cell>
        </row>
        <row r="573">
          <cell r="A573">
            <v>39661</v>
          </cell>
          <cell r="B573">
            <v>62</v>
          </cell>
          <cell r="C573">
            <v>41487</v>
          </cell>
          <cell r="D573">
            <v>60</v>
          </cell>
          <cell r="E573">
            <v>41487</v>
          </cell>
          <cell r="F573">
            <v>57</v>
          </cell>
          <cell r="G573">
            <v>43313</v>
          </cell>
          <cell r="H573">
            <v>55</v>
          </cell>
        </row>
        <row r="574">
          <cell r="A574">
            <v>39692</v>
          </cell>
          <cell r="B574">
            <v>62</v>
          </cell>
          <cell r="C574">
            <v>41518</v>
          </cell>
          <cell r="D574">
            <v>60</v>
          </cell>
          <cell r="E574">
            <v>41518</v>
          </cell>
          <cell r="F574">
            <v>57</v>
          </cell>
          <cell r="G574">
            <v>43344</v>
          </cell>
          <cell r="H574">
            <v>55</v>
          </cell>
        </row>
        <row r="575">
          <cell r="A575">
            <v>39722</v>
          </cell>
          <cell r="B575">
            <v>62</v>
          </cell>
          <cell r="C575">
            <v>41548</v>
          </cell>
          <cell r="D575">
            <v>60</v>
          </cell>
          <cell r="E575">
            <v>41548</v>
          </cell>
          <cell r="F575">
            <v>57</v>
          </cell>
          <cell r="G575">
            <v>43374</v>
          </cell>
          <cell r="H575">
            <v>55</v>
          </cell>
        </row>
        <row r="576">
          <cell r="A576">
            <v>39753</v>
          </cell>
          <cell r="B576">
            <v>62</v>
          </cell>
          <cell r="C576">
            <v>41579</v>
          </cell>
          <cell r="D576">
            <v>60</v>
          </cell>
          <cell r="E576">
            <v>41579</v>
          </cell>
          <cell r="F576">
            <v>57</v>
          </cell>
          <cell r="G576">
            <v>43405</v>
          </cell>
          <cell r="H576">
            <v>55</v>
          </cell>
        </row>
        <row r="577">
          <cell r="A577">
            <v>39783</v>
          </cell>
          <cell r="B577">
            <v>62</v>
          </cell>
          <cell r="C577">
            <v>41609</v>
          </cell>
          <cell r="D577">
            <v>60</v>
          </cell>
          <cell r="E577">
            <v>41609</v>
          </cell>
          <cell r="F577">
            <v>57</v>
          </cell>
          <cell r="G577">
            <v>43435</v>
          </cell>
          <cell r="H577">
            <v>55</v>
          </cell>
        </row>
        <row r="578">
          <cell r="A578">
            <v>39814</v>
          </cell>
          <cell r="B578">
            <v>62</v>
          </cell>
          <cell r="C578">
            <v>41640</v>
          </cell>
          <cell r="D578">
            <v>60</v>
          </cell>
          <cell r="E578">
            <v>41640</v>
          </cell>
          <cell r="F578">
            <v>57</v>
          </cell>
          <cell r="G578">
            <v>43466</v>
          </cell>
          <cell r="H578">
            <v>55</v>
          </cell>
        </row>
        <row r="579">
          <cell r="A579">
            <v>39845</v>
          </cell>
          <cell r="B579">
            <v>62</v>
          </cell>
          <cell r="C579">
            <v>41671</v>
          </cell>
          <cell r="D579">
            <v>60</v>
          </cell>
          <cell r="E579">
            <v>41671</v>
          </cell>
          <cell r="F579">
            <v>57</v>
          </cell>
          <cell r="G579">
            <v>43497</v>
          </cell>
          <cell r="H579">
            <v>55</v>
          </cell>
        </row>
        <row r="580">
          <cell r="A580">
            <v>39873</v>
          </cell>
          <cell r="B580">
            <v>62</v>
          </cell>
          <cell r="C580">
            <v>41699</v>
          </cell>
          <cell r="D580">
            <v>60</v>
          </cell>
          <cell r="E580">
            <v>41699</v>
          </cell>
          <cell r="F580">
            <v>57</v>
          </cell>
          <cell r="G580">
            <v>43525</v>
          </cell>
          <cell r="H580">
            <v>55</v>
          </cell>
        </row>
        <row r="581">
          <cell r="A581">
            <v>39904</v>
          </cell>
          <cell r="B581">
            <v>62</v>
          </cell>
          <cell r="C581">
            <v>41730</v>
          </cell>
          <cell r="D581">
            <v>60</v>
          </cell>
          <cell r="E581">
            <v>41730</v>
          </cell>
          <cell r="F581">
            <v>57</v>
          </cell>
          <cell r="G581">
            <v>43556</v>
          </cell>
          <cell r="H581">
            <v>55</v>
          </cell>
        </row>
        <row r="582">
          <cell r="A582">
            <v>39934</v>
          </cell>
          <cell r="B582">
            <v>62</v>
          </cell>
          <cell r="C582">
            <v>41760</v>
          </cell>
          <cell r="D582">
            <v>60</v>
          </cell>
          <cell r="E582">
            <v>41760</v>
          </cell>
          <cell r="F582">
            <v>57</v>
          </cell>
          <cell r="G582">
            <v>43586</v>
          </cell>
          <cell r="H582">
            <v>55</v>
          </cell>
        </row>
        <row r="583">
          <cell r="A583">
            <v>39965</v>
          </cell>
          <cell r="B583">
            <v>62</v>
          </cell>
          <cell r="C583">
            <v>41791</v>
          </cell>
          <cell r="D583">
            <v>60</v>
          </cell>
          <cell r="E583">
            <v>41791</v>
          </cell>
          <cell r="F583">
            <v>57</v>
          </cell>
          <cell r="G583">
            <v>43617</v>
          </cell>
          <cell r="H583">
            <v>55</v>
          </cell>
        </row>
        <row r="584">
          <cell r="A584">
            <v>39995</v>
          </cell>
          <cell r="B584">
            <v>62</v>
          </cell>
          <cell r="C584">
            <v>41821</v>
          </cell>
          <cell r="D584">
            <v>60</v>
          </cell>
          <cell r="E584">
            <v>41821</v>
          </cell>
          <cell r="F584">
            <v>57</v>
          </cell>
          <cell r="G584">
            <v>43647</v>
          </cell>
          <cell r="H584">
            <v>55</v>
          </cell>
        </row>
        <row r="585">
          <cell r="A585">
            <v>40026</v>
          </cell>
          <cell r="B585">
            <v>62</v>
          </cell>
          <cell r="C585">
            <v>41852</v>
          </cell>
          <cell r="D585">
            <v>60</v>
          </cell>
          <cell r="E585">
            <v>41852</v>
          </cell>
          <cell r="F585">
            <v>57</v>
          </cell>
          <cell r="G585">
            <v>43678</v>
          </cell>
          <cell r="H585">
            <v>55</v>
          </cell>
        </row>
        <row r="586">
          <cell r="A586">
            <v>40057</v>
          </cell>
          <cell r="B586">
            <v>62</v>
          </cell>
          <cell r="C586">
            <v>41883</v>
          </cell>
          <cell r="D586">
            <v>60</v>
          </cell>
          <cell r="E586">
            <v>41883</v>
          </cell>
          <cell r="F586">
            <v>57</v>
          </cell>
          <cell r="G586">
            <v>43709</v>
          </cell>
          <cell r="H586">
            <v>55</v>
          </cell>
        </row>
        <row r="587">
          <cell r="A587">
            <v>40087</v>
          </cell>
          <cell r="B587">
            <v>62</v>
          </cell>
          <cell r="C587">
            <v>41913</v>
          </cell>
          <cell r="D587">
            <v>60</v>
          </cell>
          <cell r="E587">
            <v>41913</v>
          </cell>
          <cell r="F587">
            <v>57</v>
          </cell>
          <cell r="G587">
            <v>43739</v>
          </cell>
          <cell r="H587">
            <v>55</v>
          </cell>
        </row>
        <row r="588">
          <cell r="A588">
            <v>40118</v>
          </cell>
          <cell r="B588">
            <v>62</v>
          </cell>
          <cell r="C588">
            <v>41944</v>
          </cell>
          <cell r="D588">
            <v>60</v>
          </cell>
          <cell r="E588">
            <v>41944</v>
          </cell>
          <cell r="F588">
            <v>57</v>
          </cell>
          <cell r="G588">
            <v>43770</v>
          </cell>
          <cell r="H588">
            <v>55</v>
          </cell>
        </row>
        <row r="589">
          <cell r="A589">
            <v>40148</v>
          </cell>
          <cell r="B589">
            <v>62</v>
          </cell>
          <cell r="C589">
            <v>41974</v>
          </cell>
          <cell r="D589">
            <v>60</v>
          </cell>
          <cell r="E589">
            <v>41974</v>
          </cell>
          <cell r="F589">
            <v>57</v>
          </cell>
          <cell r="G589">
            <v>43800</v>
          </cell>
          <cell r="H589">
            <v>55</v>
          </cell>
        </row>
        <row r="590">
          <cell r="A590">
            <v>40179</v>
          </cell>
          <cell r="B590">
            <v>62</v>
          </cell>
          <cell r="C590">
            <v>42005</v>
          </cell>
          <cell r="D590">
            <v>60</v>
          </cell>
          <cell r="E590">
            <v>42005</v>
          </cell>
          <cell r="F590">
            <v>57</v>
          </cell>
          <cell r="G590">
            <v>43831</v>
          </cell>
          <cell r="H590">
            <v>55</v>
          </cell>
        </row>
        <row r="591">
          <cell r="A591">
            <v>40210</v>
          </cell>
          <cell r="B591">
            <v>62</v>
          </cell>
          <cell r="C591">
            <v>42036</v>
          </cell>
          <cell r="D591">
            <v>60</v>
          </cell>
          <cell r="E591">
            <v>42036</v>
          </cell>
          <cell r="F591">
            <v>57</v>
          </cell>
          <cell r="G591">
            <v>43862</v>
          </cell>
          <cell r="H591">
            <v>55</v>
          </cell>
        </row>
        <row r="592">
          <cell r="A592">
            <v>40238</v>
          </cell>
          <cell r="B592">
            <v>62</v>
          </cell>
          <cell r="C592">
            <v>42064</v>
          </cell>
          <cell r="D592">
            <v>60</v>
          </cell>
          <cell r="E592">
            <v>42064</v>
          </cell>
          <cell r="F592">
            <v>57</v>
          </cell>
          <cell r="G592">
            <v>43891</v>
          </cell>
          <cell r="H592">
            <v>55</v>
          </cell>
        </row>
        <row r="593">
          <cell r="A593">
            <v>40269</v>
          </cell>
          <cell r="B593">
            <v>62</v>
          </cell>
          <cell r="C593">
            <v>42095</v>
          </cell>
          <cell r="D593">
            <v>60</v>
          </cell>
          <cell r="E593">
            <v>42095</v>
          </cell>
          <cell r="F593">
            <v>57</v>
          </cell>
          <cell r="G593">
            <v>43922</v>
          </cell>
          <cell r="H593">
            <v>55</v>
          </cell>
        </row>
        <row r="594">
          <cell r="A594">
            <v>40299</v>
          </cell>
          <cell r="B594">
            <v>62</v>
          </cell>
          <cell r="C594">
            <v>42125</v>
          </cell>
          <cell r="D594">
            <v>60</v>
          </cell>
          <cell r="E594">
            <v>42125</v>
          </cell>
          <cell r="F594">
            <v>57</v>
          </cell>
          <cell r="G594">
            <v>43952</v>
          </cell>
          <cell r="H594">
            <v>55</v>
          </cell>
        </row>
        <row r="595">
          <cell r="A595">
            <v>40330</v>
          </cell>
          <cell r="B595">
            <v>62</v>
          </cell>
          <cell r="C595">
            <v>42156</v>
          </cell>
          <cell r="D595">
            <v>60</v>
          </cell>
          <cell r="E595">
            <v>42156</v>
          </cell>
          <cell r="F595">
            <v>57</v>
          </cell>
          <cell r="G595">
            <v>43983</v>
          </cell>
          <cell r="H595">
            <v>55</v>
          </cell>
        </row>
        <row r="596">
          <cell r="A596">
            <v>40360</v>
          </cell>
          <cell r="B596">
            <v>62</v>
          </cell>
          <cell r="C596">
            <v>42186</v>
          </cell>
          <cell r="D596">
            <v>60</v>
          </cell>
          <cell r="E596">
            <v>42186</v>
          </cell>
          <cell r="F596">
            <v>57</v>
          </cell>
          <cell r="G596">
            <v>44013</v>
          </cell>
          <cell r="H596">
            <v>55</v>
          </cell>
        </row>
        <row r="597">
          <cell r="A597">
            <v>40391</v>
          </cell>
          <cell r="B597">
            <v>62</v>
          </cell>
          <cell r="C597">
            <v>42217</v>
          </cell>
          <cell r="D597">
            <v>60</v>
          </cell>
          <cell r="E597">
            <v>42217</v>
          </cell>
          <cell r="F597">
            <v>57</v>
          </cell>
          <cell r="G597">
            <v>44044</v>
          </cell>
          <cell r="H597">
            <v>55</v>
          </cell>
        </row>
        <row r="598">
          <cell r="A598">
            <v>40422</v>
          </cell>
          <cell r="B598">
            <v>62</v>
          </cell>
          <cell r="C598">
            <v>42248</v>
          </cell>
          <cell r="D598">
            <v>60</v>
          </cell>
          <cell r="E598">
            <v>42248</v>
          </cell>
          <cell r="F598">
            <v>57</v>
          </cell>
          <cell r="G598">
            <v>44075</v>
          </cell>
          <cell r="H598">
            <v>55</v>
          </cell>
        </row>
        <row r="599">
          <cell r="A599">
            <v>40452</v>
          </cell>
          <cell r="B599">
            <v>62</v>
          </cell>
          <cell r="C599">
            <v>42278</v>
          </cell>
          <cell r="D599">
            <v>60</v>
          </cell>
          <cell r="E599">
            <v>42278</v>
          </cell>
          <cell r="F599">
            <v>57</v>
          </cell>
          <cell r="G599">
            <v>44105</v>
          </cell>
          <cell r="H599">
            <v>55</v>
          </cell>
        </row>
        <row r="600">
          <cell r="A600">
            <v>40483</v>
          </cell>
          <cell r="B600">
            <v>62</v>
          </cell>
          <cell r="C600">
            <v>42309</v>
          </cell>
          <cell r="D600">
            <v>60</v>
          </cell>
          <cell r="E600">
            <v>42309</v>
          </cell>
          <cell r="F600">
            <v>57</v>
          </cell>
          <cell r="G600">
            <v>44136</v>
          </cell>
          <cell r="H600">
            <v>55</v>
          </cell>
        </row>
        <row r="601">
          <cell r="A601">
            <v>40513</v>
          </cell>
          <cell r="B601">
            <v>62</v>
          </cell>
          <cell r="C601">
            <v>42339</v>
          </cell>
          <cell r="D601">
            <v>60</v>
          </cell>
          <cell r="E601">
            <v>42339</v>
          </cell>
          <cell r="F601">
            <v>57</v>
          </cell>
          <cell r="G601">
            <v>44166</v>
          </cell>
          <cell r="H601">
            <v>55</v>
          </cell>
        </row>
        <row r="602">
          <cell r="A602">
            <v>40544</v>
          </cell>
          <cell r="B602">
            <v>62</v>
          </cell>
          <cell r="C602">
            <v>42370</v>
          </cell>
          <cell r="D602">
            <v>60</v>
          </cell>
          <cell r="E602">
            <v>42370</v>
          </cell>
          <cell r="F602">
            <v>57</v>
          </cell>
          <cell r="G602">
            <v>44197</v>
          </cell>
          <cell r="H602">
            <v>55</v>
          </cell>
        </row>
        <row r="603">
          <cell r="A603">
            <v>40575</v>
          </cell>
          <cell r="B603">
            <v>62</v>
          </cell>
          <cell r="C603">
            <v>42401</v>
          </cell>
          <cell r="D603">
            <v>60</v>
          </cell>
          <cell r="E603">
            <v>42401</v>
          </cell>
          <cell r="F603">
            <v>57</v>
          </cell>
          <cell r="G603">
            <v>44228</v>
          </cell>
          <cell r="H603">
            <v>55</v>
          </cell>
        </row>
        <row r="604">
          <cell r="A604">
            <v>40603</v>
          </cell>
          <cell r="B604">
            <v>62</v>
          </cell>
          <cell r="C604">
            <v>42430</v>
          </cell>
          <cell r="D604">
            <v>60</v>
          </cell>
          <cell r="E604">
            <v>42430</v>
          </cell>
          <cell r="F604">
            <v>57</v>
          </cell>
          <cell r="G604">
            <v>44256</v>
          </cell>
          <cell r="H604">
            <v>55</v>
          </cell>
        </row>
        <row r="605">
          <cell r="A605">
            <v>40634</v>
          </cell>
          <cell r="B605">
            <v>62</v>
          </cell>
          <cell r="C605">
            <v>42461</v>
          </cell>
          <cell r="D605">
            <v>60</v>
          </cell>
          <cell r="E605">
            <v>42461</v>
          </cell>
          <cell r="F605">
            <v>57</v>
          </cell>
          <cell r="G605">
            <v>44287</v>
          </cell>
          <cell r="H605">
            <v>55</v>
          </cell>
        </row>
        <row r="606">
          <cell r="A606">
            <v>40664</v>
          </cell>
          <cell r="B606">
            <v>62</v>
          </cell>
          <cell r="C606">
            <v>42491</v>
          </cell>
          <cell r="D606">
            <v>60</v>
          </cell>
          <cell r="E606">
            <v>42491</v>
          </cell>
          <cell r="F606">
            <v>57</v>
          </cell>
          <cell r="G606">
            <v>44317</v>
          </cell>
          <cell r="H606">
            <v>55</v>
          </cell>
        </row>
        <row r="607">
          <cell r="A607">
            <v>40695</v>
          </cell>
          <cell r="B607">
            <v>62</v>
          </cell>
          <cell r="C607">
            <v>42522</v>
          </cell>
          <cell r="D607">
            <v>60</v>
          </cell>
          <cell r="E607">
            <v>42522</v>
          </cell>
          <cell r="F607">
            <v>57</v>
          </cell>
          <cell r="G607">
            <v>44348</v>
          </cell>
          <cell r="H607">
            <v>55</v>
          </cell>
        </row>
        <row r="608">
          <cell r="A608">
            <v>40725</v>
          </cell>
          <cell r="B608">
            <v>62</v>
          </cell>
          <cell r="C608">
            <v>42552</v>
          </cell>
          <cell r="D608">
            <v>60</v>
          </cell>
          <cell r="E608">
            <v>42552</v>
          </cell>
          <cell r="F608">
            <v>57</v>
          </cell>
          <cell r="G608">
            <v>44378</v>
          </cell>
          <cell r="H608">
            <v>55</v>
          </cell>
        </row>
        <row r="609">
          <cell r="A609">
            <v>40756</v>
          </cell>
          <cell r="B609">
            <v>62</v>
          </cell>
          <cell r="C609">
            <v>42583</v>
          </cell>
          <cell r="D609">
            <v>60</v>
          </cell>
          <cell r="E609">
            <v>42583</v>
          </cell>
          <cell r="F609">
            <v>57</v>
          </cell>
          <cell r="G609">
            <v>44409</v>
          </cell>
          <cell r="H609">
            <v>55</v>
          </cell>
        </row>
        <row r="610">
          <cell r="A610">
            <v>40787</v>
          </cell>
          <cell r="B610">
            <v>62</v>
          </cell>
          <cell r="C610">
            <v>42614</v>
          </cell>
          <cell r="D610">
            <v>60</v>
          </cell>
          <cell r="E610">
            <v>42614</v>
          </cell>
          <cell r="F610">
            <v>57</v>
          </cell>
          <cell r="G610">
            <v>44440</v>
          </cell>
          <cell r="H610">
            <v>55</v>
          </cell>
        </row>
        <row r="611">
          <cell r="A611">
            <v>40817</v>
          </cell>
          <cell r="B611">
            <v>62</v>
          </cell>
          <cell r="C611">
            <v>42644</v>
          </cell>
          <cell r="D611">
            <v>60</v>
          </cell>
          <cell r="E611">
            <v>42644</v>
          </cell>
          <cell r="F611">
            <v>57</v>
          </cell>
          <cell r="G611">
            <v>44470</v>
          </cell>
          <cell r="H611">
            <v>55</v>
          </cell>
        </row>
        <row r="612">
          <cell r="A612">
            <v>40848</v>
          </cell>
          <cell r="B612">
            <v>62</v>
          </cell>
          <cell r="C612">
            <v>42675</v>
          </cell>
          <cell r="D612">
            <v>60</v>
          </cell>
          <cell r="E612">
            <v>42675</v>
          </cell>
          <cell r="F612">
            <v>57</v>
          </cell>
          <cell r="G612">
            <v>44501</v>
          </cell>
          <cell r="H612">
            <v>55</v>
          </cell>
        </row>
        <row r="613">
          <cell r="A613">
            <v>40878</v>
          </cell>
          <cell r="B613">
            <v>62</v>
          </cell>
          <cell r="C613">
            <v>42705</v>
          </cell>
          <cell r="D613">
            <v>60</v>
          </cell>
          <cell r="E613">
            <v>42705</v>
          </cell>
          <cell r="F613">
            <v>57</v>
          </cell>
          <cell r="G613">
            <v>44531</v>
          </cell>
          <cell r="H613">
            <v>55</v>
          </cell>
        </row>
        <row r="614">
          <cell r="A614">
            <v>40909</v>
          </cell>
          <cell r="B614">
            <v>62</v>
          </cell>
          <cell r="C614">
            <v>42736</v>
          </cell>
          <cell r="D614">
            <v>60</v>
          </cell>
          <cell r="E614">
            <v>42736</v>
          </cell>
          <cell r="F614">
            <v>57</v>
          </cell>
          <cell r="G614">
            <v>44562</v>
          </cell>
          <cell r="H614">
            <v>55</v>
          </cell>
        </row>
        <row r="615">
          <cell r="A615">
            <v>40940</v>
          </cell>
          <cell r="B615">
            <v>62</v>
          </cell>
          <cell r="C615">
            <v>42767</v>
          </cell>
          <cell r="D615">
            <v>60</v>
          </cell>
          <cell r="E615">
            <v>42767</v>
          </cell>
          <cell r="F615">
            <v>57</v>
          </cell>
          <cell r="G615">
            <v>44593</v>
          </cell>
          <cell r="H615">
            <v>55</v>
          </cell>
        </row>
        <row r="616">
          <cell r="A616">
            <v>40969</v>
          </cell>
          <cell r="B616">
            <v>62</v>
          </cell>
          <cell r="C616">
            <v>42795</v>
          </cell>
          <cell r="D616">
            <v>60</v>
          </cell>
          <cell r="E616">
            <v>42795</v>
          </cell>
          <cell r="F616">
            <v>57</v>
          </cell>
          <cell r="G616">
            <v>44621</v>
          </cell>
          <cell r="H616">
            <v>55</v>
          </cell>
        </row>
        <row r="617">
          <cell r="A617">
            <v>41000</v>
          </cell>
          <cell r="B617">
            <v>62</v>
          </cell>
          <cell r="C617">
            <v>42826</v>
          </cell>
          <cell r="D617">
            <v>60</v>
          </cell>
          <cell r="E617">
            <v>42826</v>
          </cell>
          <cell r="F617">
            <v>57</v>
          </cell>
          <cell r="G617">
            <v>44652</v>
          </cell>
          <cell r="H617">
            <v>55</v>
          </cell>
        </row>
        <row r="618">
          <cell r="A618">
            <v>41030</v>
          </cell>
          <cell r="B618">
            <v>62</v>
          </cell>
          <cell r="C618">
            <v>42856</v>
          </cell>
          <cell r="D618">
            <v>60</v>
          </cell>
          <cell r="E618">
            <v>42856</v>
          </cell>
          <cell r="F618">
            <v>57</v>
          </cell>
          <cell r="G618">
            <v>44682</v>
          </cell>
          <cell r="H618">
            <v>55</v>
          </cell>
        </row>
        <row r="619">
          <cell r="A619">
            <v>41061</v>
          </cell>
          <cell r="B619">
            <v>62</v>
          </cell>
          <cell r="C619">
            <v>42887</v>
          </cell>
          <cell r="D619">
            <v>60</v>
          </cell>
          <cell r="E619">
            <v>42887</v>
          </cell>
          <cell r="F619">
            <v>57</v>
          </cell>
          <cell r="G619">
            <v>44713</v>
          </cell>
          <cell r="H619">
            <v>55</v>
          </cell>
        </row>
        <row r="620">
          <cell r="A620">
            <v>41091</v>
          </cell>
          <cell r="B620">
            <v>62</v>
          </cell>
          <cell r="C620">
            <v>42917</v>
          </cell>
          <cell r="D620">
            <v>60</v>
          </cell>
          <cell r="E620">
            <v>42917</v>
          </cell>
          <cell r="F620">
            <v>57</v>
          </cell>
          <cell r="G620">
            <v>44743</v>
          </cell>
          <cell r="H620">
            <v>55</v>
          </cell>
        </row>
        <row r="621">
          <cell r="A621">
            <v>41122</v>
          </cell>
          <cell r="B621">
            <v>62</v>
          </cell>
          <cell r="C621">
            <v>42948</v>
          </cell>
          <cell r="D621">
            <v>60</v>
          </cell>
          <cell r="E621">
            <v>42948</v>
          </cell>
          <cell r="F621">
            <v>57</v>
          </cell>
          <cell r="G621">
            <v>44774</v>
          </cell>
          <cell r="H621">
            <v>55</v>
          </cell>
        </row>
        <row r="622">
          <cell r="A622">
            <v>41153</v>
          </cell>
          <cell r="B622">
            <v>62</v>
          </cell>
          <cell r="C622">
            <v>42979</v>
          </cell>
          <cell r="D622">
            <v>60</v>
          </cell>
          <cell r="E622">
            <v>42979</v>
          </cell>
          <cell r="F622">
            <v>57</v>
          </cell>
          <cell r="G622">
            <v>44805</v>
          </cell>
          <cell r="H622">
            <v>55</v>
          </cell>
        </row>
        <row r="623">
          <cell r="A623">
            <v>41183</v>
          </cell>
          <cell r="B623">
            <v>62</v>
          </cell>
          <cell r="C623">
            <v>43009</v>
          </cell>
          <cell r="D623">
            <v>60</v>
          </cell>
          <cell r="E623">
            <v>43009</v>
          </cell>
          <cell r="F623">
            <v>57</v>
          </cell>
          <cell r="G623">
            <v>44835</v>
          </cell>
          <cell r="H623">
            <v>55</v>
          </cell>
        </row>
        <row r="624">
          <cell r="A624">
            <v>41214</v>
          </cell>
          <cell r="B624">
            <v>62</v>
          </cell>
          <cell r="C624">
            <v>43040</v>
          </cell>
          <cell r="D624">
            <v>60</v>
          </cell>
          <cell r="E624">
            <v>43040</v>
          </cell>
          <cell r="F624">
            <v>57</v>
          </cell>
          <cell r="G624">
            <v>44866</v>
          </cell>
          <cell r="H624">
            <v>55</v>
          </cell>
        </row>
        <row r="625">
          <cell r="A625">
            <v>41244</v>
          </cell>
          <cell r="B625">
            <v>62</v>
          </cell>
          <cell r="C625">
            <v>43070</v>
          </cell>
          <cell r="D625">
            <v>60</v>
          </cell>
          <cell r="E625">
            <v>43070</v>
          </cell>
          <cell r="F625">
            <v>57</v>
          </cell>
          <cell r="G625">
            <v>44896</v>
          </cell>
          <cell r="H625">
            <v>55</v>
          </cell>
        </row>
        <row r="626">
          <cell r="A626">
            <v>41275</v>
          </cell>
          <cell r="B626">
            <v>62</v>
          </cell>
          <cell r="C626">
            <v>43101</v>
          </cell>
          <cell r="D626">
            <v>60</v>
          </cell>
          <cell r="E626">
            <v>43101</v>
          </cell>
          <cell r="F626">
            <v>57</v>
          </cell>
          <cell r="G626">
            <v>44927</v>
          </cell>
          <cell r="H626">
            <v>55</v>
          </cell>
        </row>
        <row r="627">
          <cell r="A627">
            <v>41306</v>
          </cell>
          <cell r="B627">
            <v>62</v>
          </cell>
          <cell r="C627">
            <v>43132</v>
          </cell>
          <cell r="D627">
            <v>60</v>
          </cell>
          <cell r="E627">
            <v>43132</v>
          </cell>
          <cell r="F627">
            <v>57</v>
          </cell>
          <cell r="G627">
            <v>44958</v>
          </cell>
          <cell r="H627">
            <v>55</v>
          </cell>
        </row>
        <row r="628">
          <cell r="A628">
            <v>41334</v>
          </cell>
          <cell r="B628">
            <v>62</v>
          </cell>
          <cell r="C628">
            <v>43160</v>
          </cell>
          <cell r="D628">
            <v>60</v>
          </cell>
          <cell r="E628">
            <v>43160</v>
          </cell>
          <cell r="F628">
            <v>57</v>
          </cell>
          <cell r="G628">
            <v>44986</v>
          </cell>
          <cell r="H628">
            <v>55</v>
          </cell>
        </row>
        <row r="629">
          <cell r="A629">
            <v>41365</v>
          </cell>
          <cell r="B629">
            <v>62</v>
          </cell>
          <cell r="C629">
            <v>43191</v>
          </cell>
          <cell r="D629">
            <v>60</v>
          </cell>
          <cell r="E629">
            <v>43191</v>
          </cell>
          <cell r="F629">
            <v>57</v>
          </cell>
          <cell r="G629">
            <v>45017</v>
          </cell>
          <cell r="H629">
            <v>55</v>
          </cell>
        </row>
        <row r="630">
          <cell r="A630">
            <v>41395</v>
          </cell>
          <cell r="B630">
            <v>62</v>
          </cell>
          <cell r="C630">
            <v>43221</v>
          </cell>
          <cell r="D630">
            <v>60</v>
          </cell>
          <cell r="E630">
            <v>43221</v>
          </cell>
          <cell r="F630">
            <v>57</v>
          </cell>
          <cell r="G630">
            <v>45047</v>
          </cell>
          <cell r="H630">
            <v>55</v>
          </cell>
        </row>
        <row r="631">
          <cell r="A631">
            <v>41426</v>
          </cell>
          <cell r="B631">
            <v>62</v>
          </cell>
          <cell r="C631">
            <v>43252</v>
          </cell>
          <cell r="D631">
            <v>60</v>
          </cell>
          <cell r="E631">
            <v>43252</v>
          </cell>
          <cell r="F631">
            <v>57</v>
          </cell>
          <cell r="G631">
            <v>45078</v>
          </cell>
          <cell r="H631">
            <v>55</v>
          </cell>
        </row>
        <row r="632">
          <cell r="A632">
            <v>41456</v>
          </cell>
          <cell r="B632">
            <v>62</v>
          </cell>
          <cell r="C632">
            <v>43282</v>
          </cell>
          <cell r="D632">
            <v>60</v>
          </cell>
          <cell r="E632">
            <v>43282</v>
          </cell>
          <cell r="F632">
            <v>57</v>
          </cell>
          <cell r="G632">
            <v>45108</v>
          </cell>
          <cell r="H632">
            <v>55</v>
          </cell>
        </row>
        <row r="633">
          <cell r="A633">
            <v>41487</v>
          </cell>
          <cell r="B633">
            <v>62</v>
          </cell>
          <cell r="C633">
            <v>43313</v>
          </cell>
          <cell r="D633">
            <v>60</v>
          </cell>
          <cell r="E633">
            <v>43313</v>
          </cell>
          <cell r="F633">
            <v>57</v>
          </cell>
          <cell r="G633">
            <v>45139</v>
          </cell>
          <cell r="H633">
            <v>55</v>
          </cell>
        </row>
        <row r="634">
          <cell r="A634">
            <v>41518</v>
          </cell>
          <cell r="B634">
            <v>62</v>
          </cell>
          <cell r="C634">
            <v>43344</v>
          </cell>
          <cell r="D634">
            <v>60</v>
          </cell>
          <cell r="E634">
            <v>43344</v>
          </cell>
          <cell r="F634">
            <v>57</v>
          </cell>
          <cell r="G634">
            <v>45170</v>
          </cell>
          <cell r="H634">
            <v>55</v>
          </cell>
        </row>
        <row r="635">
          <cell r="A635">
            <v>41548</v>
          </cell>
          <cell r="B635">
            <v>62</v>
          </cell>
          <cell r="C635">
            <v>43374</v>
          </cell>
          <cell r="D635">
            <v>60</v>
          </cell>
          <cell r="E635">
            <v>43374</v>
          </cell>
          <cell r="F635">
            <v>57</v>
          </cell>
          <cell r="G635">
            <v>45200</v>
          </cell>
          <cell r="H635">
            <v>55</v>
          </cell>
        </row>
        <row r="636">
          <cell r="A636">
            <v>41579</v>
          </cell>
          <cell r="B636">
            <v>62</v>
          </cell>
          <cell r="C636">
            <v>43405</v>
          </cell>
          <cell r="D636">
            <v>60</v>
          </cell>
          <cell r="E636">
            <v>43405</v>
          </cell>
          <cell r="F636">
            <v>57</v>
          </cell>
          <cell r="G636">
            <v>45231</v>
          </cell>
          <cell r="H636">
            <v>55</v>
          </cell>
        </row>
        <row r="637">
          <cell r="A637">
            <v>41609</v>
          </cell>
          <cell r="B637">
            <v>62</v>
          </cell>
          <cell r="C637">
            <v>43435</v>
          </cell>
          <cell r="D637">
            <v>60</v>
          </cell>
          <cell r="E637">
            <v>43435</v>
          </cell>
          <cell r="F637">
            <v>57</v>
          </cell>
          <cell r="G637">
            <v>45261</v>
          </cell>
          <cell r="H637">
            <v>55</v>
          </cell>
        </row>
        <row r="638">
          <cell r="A638">
            <v>41640</v>
          </cell>
          <cell r="B638">
            <v>62</v>
          </cell>
          <cell r="C638">
            <v>43466</v>
          </cell>
          <cell r="D638">
            <v>60</v>
          </cell>
          <cell r="E638">
            <v>43466</v>
          </cell>
          <cell r="F638">
            <v>57</v>
          </cell>
        </row>
        <row r="639">
          <cell r="A639">
            <v>41671</v>
          </cell>
          <cell r="B639">
            <v>62</v>
          </cell>
          <cell r="C639">
            <v>43497</v>
          </cell>
          <cell r="D639">
            <v>60</v>
          </cell>
          <cell r="E639">
            <v>43497</v>
          </cell>
          <cell r="F639">
            <v>57</v>
          </cell>
        </row>
        <row r="640">
          <cell r="A640">
            <v>41699</v>
          </cell>
          <cell r="B640">
            <v>62</v>
          </cell>
          <cell r="C640">
            <v>43525</v>
          </cell>
          <cell r="D640">
            <v>60</v>
          </cell>
          <cell r="E640">
            <v>43525</v>
          </cell>
          <cell r="F640">
            <v>57</v>
          </cell>
        </row>
        <row r="641">
          <cell r="A641">
            <v>41730</v>
          </cell>
          <cell r="B641">
            <v>62</v>
          </cell>
          <cell r="C641">
            <v>43556</v>
          </cell>
          <cell r="D641">
            <v>60</v>
          </cell>
          <cell r="E641">
            <v>43556</v>
          </cell>
          <cell r="F641">
            <v>57</v>
          </cell>
        </row>
        <row r="642">
          <cell r="A642">
            <v>41760</v>
          </cell>
          <cell r="B642">
            <v>62</v>
          </cell>
          <cell r="C642">
            <v>43586</v>
          </cell>
          <cell r="D642">
            <v>60</v>
          </cell>
          <cell r="E642">
            <v>43586</v>
          </cell>
          <cell r="F642">
            <v>57</v>
          </cell>
        </row>
        <row r="643">
          <cell r="A643">
            <v>41791</v>
          </cell>
          <cell r="B643">
            <v>62</v>
          </cell>
          <cell r="C643">
            <v>43617</v>
          </cell>
          <cell r="D643">
            <v>60</v>
          </cell>
          <cell r="E643">
            <v>43617</v>
          </cell>
          <cell r="F643">
            <v>57</v>
          </cell>
        </row>
        <row r="644">
          <cell r="A644">
            <v>41821</v>
          </cell>
          <cell r="B644">
            <v>62</v>
          </cell>
          <cell r="C644">
            <v>43647</v>
          </cell>
          <cell r="D644">
            <v>60</v>
          </cell>
          <cell r="E644">
            <v>43647</v>
          </cell>
          <cell r="F644">
            <v>57</v>
          </cell>
        </row>
        <row r="645">
          <cell r="A645">
            <v>41852</v>
          </cell>
          <cell r="B645">
            <v>62</v>
          </cell>
          <cell r="C645">
            <v>43678</v>
          </cell>
          <cell r="D645">
            <v>60</v>
          </cell>
          <cell r="E645">
            <v>43678</v>
          </cell>
          <cell r="F645">
            <v>57</v>
          </cell>
        </row>
        <row r="646">
          <cell r="A646">
            <v>41883</v>
          </cell>
          <cell r="B646">
            <v>62</v>
          </cell>
          <cell r="C646">
            <v>43709</v>
          </cell>
          <cell r="D646">
            <v>60</v>
          </cell>
          <cell r="E646">
            <v>43709</v>
          </cell>
          <cell r="F646">
            <v>57</v>
          </cell>
        </row>
        <row r="647">
          <cell r="A647">
            <v>41913</v>
          </cell>
          <cell r="B647">
            <v>62</v>
          </cell>
          <cell r="C647">
            <v>43739</v>
          </cell>
          <cell r="D647">
            <v>60</v>
          </cell>
          <cell r="E647">
            <v>43739</v>
          </cell>
          <cell r="F647">
            <v>57</v>
          </cell>
        </row>
        <row r="648">
          <cell r="A648">
            <v>41944</v>
          </cell>
          <cell r="B648">
            <v>62</v>
          </cell>
          <cell r="C648">
            <v>43770</v>
          </cell>
          <cell r="D648">
            <v>60</v>
          </cell>
          <cell r="E648">
            <v>43770</v>
          </cell>
          <cell r="F648">
            <v>57</v>
          </cell>
        </row>
        <row r="649">
          <cell r="A649">
            <v>41974</v>
          </cell>
          <cell r="B649">
            <v>62</v>
          </cell>
          <cell r="C649">
            <v>43800</v>
          </cell>
          <cell r="D649">
            <v>60</v>
          </cell>
          <cell r="E649">
            <v>43800</v>
          </cell>
          <cell r="F649">
            <v>57</v>
          </cell>
        </row>
        <row r="650">
          <cell r="A650">
            <v>42005</v>
          </cell>
          <cell r="B650">
            <v>62</v>
          </cell>
          <cell r="C650">
            <v>43831</v>
          </cell>
          <cell r="D650">
            <v>60</v>
          </cell>
          <cell r="E650">
            <v>43831</v>
          </cell>
          <cell r="F650">
            <v>57</v>
          </cell>
        </row>
        <row r="651">
          <cell r="A651">
            <v>42036</v>
          </cell>
          <cell r="B651">
            <v>62</v>
          </cell>
          <cell r="C651">
            <v>43862</v>
          </cell>
          <cell r="D651">
            <v>60</v>
          </cell>
          <cell r="E651">
            <v>43862</v>
          </cell>
          <cell r="F651">
            <v>57</v>
          </cell>
        </row>
        <row r="652">
          <cell r="A652">
            <v>42064</v>
          </cell>
          <cell r="B652">
            <v>62</v>
          </cell>
          <cell r="C652">
            <v>43891</v>
          </cell>
          <cell r="D652">
            <v>60</v>
          </cell>
          <cell r="E652">
            <v>43891</v>
          </cell>
          <cell r="F652">
            <v>57</v>
          </cell>
        </row>
        <row r="653">
          <cell r="A653">
            <v>42095</v>
          </cell>
          <cell r="B653">
            <v>62</v>
          </cell>
          <cell r="C653">
            <v>43922</v>
          </cell>
          <cell r="D653">
            <v>60</v>
          </cell>
          <cell r="E653">
            <v>43922</v>
          </cell>
          <cell r="F653">
            <v>57</v>
          </cell>
        </row>
        <row r="654">
          <cell r="A654">
            <v>42125</v>
          </cell>
          <cell r="B654">
            <v>62</v>
          </cell>
          <cell r="C654">
            <v>43952</v>
          </cell>
          <cell r="D654">
            <v>60</v>
          </cell>
          <cell r="E654">
            <v>43952</v>
          </cell>
          <cell r="F654">
            <v>57</v>
          </cell>
        </row>
        <row r="655">
          <cell r="A655">
            <v>42156</v>
          </cell>
          <cell r="B655">
            <v>62</v>
          </cell>
          <cell r="C655">
            <v>43983</v>
          </cell>
          <cell r="D655">
            <v>60</v>
          </cell>
          <cell r="E655">
            <v>43983</v>
          </cell>
          <cell r="F655">
            <v>57</v>
          </cell>
        </row>
        <row r="656">
          <cell r="A656">
            <v>42186</v>
          </cell>
          <cell r="B656">
            <v>62</v>
          </cell>
          <cell r="C656">
            <v>44013</v>
          </cell>
          <cell r="D656">
            <v>60</v>
          </cell>
          <cell r="E656">
            <v>44013</v>
          </cell>
          <cell r="F656">
            <v>57</v>
          </cell>
        </row>
        <row r="657">
          <cell r="A657">
            <v>42217</v>
          </cell>
          <cell r="B657">
            <v>62</v>
          </cell>
          <cell r="C657">
            <v>44044</v>
          </cell>
          <cell r="D657">
            <v>60</v>
          </cell>
          <cell r="E657">
            <v>44044</v>
          </cell>
          <cell r="F657">
            <v>57</v>
          </cell>
        </row>
        <row r="658">
          <cell r="A658">
            <v>42248</v>
          </cell>
          <cell r="B658">
            <v>62</v>
          </cell>
          <cell r="C658">
            <v>44075</v>
          </cell>
          <cell r="D658">
            <v>60</v>
          </cell>
          <cell r="E658">
            <v>44075</v>
          </cell>
          <cell r="F658">
            <v>57</v>
          </cell>
        </row>
        <row r="659">
          <cell r="A659">
            <v>42278</v>
          </cell>
          <cell r="B659">
            <v>62</v>
          </cell>
          <cell r="C659">
            <v>44105</v>
          </cell>
          <cell r="D659">
            <v>60</v>
          </cell>
          <cell r="E659">
            <v>44105</v>
          </cell>
          <cell r="F659">
            <v>57</v>
          </cell>
        </row>
        <row r="660">
          <cell r="A660">
            <v>42309</v>
          </cell>
          <cell r="B660">
            <v>62</v>
          </cell>
          <cell r="C660">
            <v>44136</v>
          </cell>
          <cell r="D660">
            <v>60</v>
          </cell>
          <cell r="E660">
            <v>44136</v>
          </cell>
          <cell r="F660">
            <v>57</v>
          </cell>
        </row>
        <row r="661">
          <cell r="A661">
            <v>42339</v>
          </cell>
          <cell r="B661">
            <v>62</v>
          </cell>
          <cell r="C661">
            <v>44166</v>
          </cell>
          <cell r="D661">
            <v>60</v>
          </cell>
          <cell r="E661">
            <v>44166</v>
          </cell>
          <cell r="F661">
            <v>57</v>
          </cell>
        </row>
        <row r="662">
          <cell r="A662">
            <v>42370</v>
          </cell>
          <cell r="B662">
            <v>62</v>
          </cell>
          <cell r="C662">
            <v>44197</v>
          </cell>
          <cell r="D662">
            <v>60</v>
          </cell>
          <cell r="E662">
            <v>44197</v>
          </cell>
          <cell r="F662">
            <v>57</v>
          </cell>
        </row>
        <row r="663">
          <cell r="A663">
            <v>42401</v>
          </cell>
          <cell r="B663">
            <v>62</v>
          </cell>
          <cell r="C663">
            <v>44228</v>
          </cell>
          <cell r="D663">
            <v>60</v>
          </cell>
          <cell r="E663">
            <v>44228</v>
          </cell>
          <cell r="F663">
            <v>57</v>
          </cell>
        </row>
        <row r="664">
          <cell r="A664">
            <v>42430</v>
          </cell>
          <cell r="B664">
            <v>62</v>
          </cell>
          <cell r="C664">
            <v>44256</v>
          </cell>
          <cell r="D664">
            <v>60</v>
          </cell>
          <cell r="E664">
            <v>44256</v>
          </cell>
          <cell r="F664">
            <v>57</v>
          </cell>
        </row>
        <row r="665">
          <cell r="A665">
            <v>42461</v>
          </cell>
          <cell r="B665">
            <v>62</v>
          </cell>
          <cell r="C665">
            <v>44287</v>
          </cell>
          <cell r="D665">
            <v>60</v>
          </cell>
          <cell r="E665">
            <v>44287</v>
          </cell>
          <cell r="F665">
            <v>57</v>
          </cell>
        </row>
        <row r="666">
          <cell r="A666">
            <v>42491</v>
          </cell>
          <cell r="B666">
            <v>62</v>
          </cell>
          <cell r="C666">
            <v>44317</v>
          </cell>
          <cell r="D666">
            <v>60</v>
          </cell>
          <cell r="E666">
            <v>44317</v>
          </cell>
          <cell r="F666">
            <v>57</v>
          </cell>
        </row>
        <row r="667">
          <cell r="A667">
            <v>42522</v>
          </cell>
          <cell r="B667">
            <v>62</v>
          </cell>
          <cell r="C667">
            <v>44348</v>
          </cell>
          <cell r="D667">
            <v>60</v>
          </cell>
          <cell r="E667">
            <v>44348</v>
          </cell>
          <cell r="F667">
            <v>57</v>
          </cell>
        </row>
        <row r="668">
          <cell r="A668">
            <v>42552</v>
          </cell>
          <cell r="B668">
            <v>62</v>
          </cell>
          <cell r="C668">
            <v>44378</v>
          </cell>
          <cell r="D668">
            <v>60</v>
          </cell>
          <cell r="E668">
            <v>44378</v>
          </cell>
          <cell r="F668">
            <v>57</v>
          </cell>
        </row>
        <row r="669">
          <cell r="A669">
            <v>42583</v>
          </cell>
          <cell r="B669">
            <v>62</v>
          </cell>
          <cell r="C669">
            <v>44409</v>
          </cell>
          <cell r="D669">
            <v>60</v>
          </cell>
          <cell r="E669">
            <v>44409</v>
          </cell>
          <cell r="F669">
            <v>57</v>
          </cell>
        </row>
        <row r="670">
          <cell r="A670">
            <v>42614</v>
          </cell>
          <cell r="B670">
            <v>62</v>
          </cell>
          <cell r="C670">
            <v>44440</v>
          </cell>
          <cell r="D670">
            <v>60</v>
          </cell>
          <cell r="E670">
            <v>44440</v>
          </cell>
          <cell r="F670">
            <v>57</v>
          </cell>
        </row>
        <row r="671">
          <cell r="A671">
            <v>42644</v>
          </cell>
          <cell r="B671">
            <v>62</v>
          </cell>
          <cell r="C671">
            <v>44470</v>
          </cell>
          <cell r="D671">
            <v>60</v>
          </cell>
          <cell r="E671">
            <v>44470</v>
          </cell>
          <cell r="F671">
            <v>57</v>
          </cell>
        </row>
        <row r="672">
          <cell r="A672">
            <v>42675</v>
          </cell>
          <cell r="B672">
            <v>62</v>
          </cell>
          <cell r="C672">
            <v>44501</v>
          </cell>
          <cell r="D672">
            <v>60</v>
          </cell>
          <cell r="E672">
            <v>44501</v>
          </cell>
          <cell r="F672">
            <v>57</v>
          </cell>
        </row>
        <row r="673">
          <cell r="A673">
            <v>42705</v>
          </cell>
          <cell r="B673">
            <v>62</v>
          </cell>
          <cell r="C673">
            <v>44531</v>
          </cell>
          <cell r="D673">
            <v>60</v>
          </cell>
          <cell r="E673">
            <v>44531</v>
          </cell>
          <cell r="F673">
            <v>57</v>
          </cell>
        </row>
        <row r="674">
          <cell r="A674">
            <v>42736</v>
          </cell>
          <cell r="B674">
            <v>62</v>
          </cell>
          <cell r="C674">
            <v>44562</v>
          </cell>
          <cell r="D674">
            <v>60</v>
          </cell>
          <cell r="E674">
            <v>44562</v>
          </cell>
          <cell r="F674">
            <v>57</v>
          </cell>
        </row>
        <row r="675">
          <cell r="A675">
            <v>42767</v>
          </cell>
          <cell r="B675">
            <v>62</v>
          </cell>
          <cell r="C675">
            <v>44593</v>
          </cell>
          <cell r="D675">
            <v>60</v>
          </cell>
          <cell r="E675">
            <v>44593</v>
          </cell>
          <cell r="F675">
            <v>57</v>
          </cell>
        </row>
        <row r="676">
          <cell r="A676">
            <v>42795</v>
          </cell>
          <cell r="B676">
            <v>62</v>
          </cell>
          <cell r="C676">
            <v>44621</v>
          </cell>
          <cell r="D676">
            <v>60</v>
          </cell>
          <cell r="E676">
            <v>44621</v>
          </cell>
          <cell r="F676">
            <v>57</v>
          </cell>
        </row>
        <row r="677">
          <cell r="A677">
            <v>42826</v>
          </cell>
          <cell r="B677">
            <v>62</v>
          </cell>
          <cell r="C677">
            <v>44652</v>
          </cell>
          <cell r="D677">
            <v>60</v>
          </cell>
          <cell r="E677">
            <v>44652</v>
          </cell>
          <cell r="F677">
            <v>57</v>
          </cell>
        </row>
        <row r="678">
          <cell r="A678">
            <v>42856</v>
          </cell>
          <cell r="B678">
            <v>62</v>
          </cell>
          <cell r="C678">
            <v>44682</v>
          </cell>
          <cell r="D678">
            <v>60</v>
          </cell>
          <cell r="E678">
            <v>44682</v>
          </cell>
          <cell r="F678">
            <v>57</v>
          </cell>
        </row>
        <row r="679">
          <cell r="A679">
            <v>42887</v>
          </cell>
          <cell r="B679">
            <v>62</v>
          </cell>
          <cell r="C679">
            <v>44713</v>
          </cell>
          <cell r="D679">
            <v>60</v>
          </cell>
          <cell r="E679">
            <v>44713</v>
          </cell>
          <cell r="F679">
            <v>57</v>
          </cell>
        </row>
        <row r="680">
          <cell r="A680">
            <v>42917</v>
          </cell>
          <cell r="B680">
            <v>62</v>
          </cell>
          <cell r="C680">
            <v>44743</v>
          </cell>
          <cell r="D680">
            <v>60</v>
          </cell>
          <cell r="E680">
            <v>44743</v>
          </cell>
          <cell r="F680">
            <v>57</v>
          </cell>
        </row>
        <row r="681">
          <cell r="A681">
            <v>42948</v>
          </cell>
          <cell r="B681">
            <v>62</v>
          </cell>
          <cell r="C681">
            <v>44774</v>
          </cell>
          <cell r="D681">
            <v>60</v>
          </cell>
          <cell r="E681">
            <v>44774</v>
          </cell>
          <cell r="F681">
            <v>57</v>
          </cell>
        </row>
        <row r="682">
          <cell r="A682">
            <v>42979</v>
          </cell>
          <cell r="B682">
            <v>62</v>
          </cell>
          <cell r="C682">
            <v>44805</v>
          </cell>
          <cell r="D682">
            <v>60</v>
          </cell>
          <cell r="E682">
            <v>44805</v>
          </cell>
          <cell r="F682">
            <v>57</v>
          </cell>
        </row>
        <row r="683">
          <cell r="A683">
            <v>43009</v>
          </cell>
          <cell r="B683">
            <v>62</v>
          </cell>
          <cell r="C683">
            <v>44835</v>
          </cell>
          <cell r="D683">
            <v>60</v>
          </cell>
          <cell r="E683">
            <v>44835</v>
          </cell>
          <cell r="F683">
            <v>57</v>
          </cell>
        </row>
        <row r="684">
          <cell r="A684">
            <v>43040</v>
          </cell>
          <cell r="B684">
            <v>62</v>
          </cell>
          <cell r="C684">
            <v>44866</v>
          </cell>
          <cell r="D684">
            <v>60</v>
          </cell>
          <cell r="E684">
            <v>44866</v>
          </cell>
          <cell r="F684">
            <v>57</v>
          </cell>
        </row>
        <row r="685">
          <cell r="A685">
            <v>43070</v>
          </cell>
          <cell r="B685">
            <v>62</v>
          </cell>
          <cell r="C685">
            <v>44896</v>
          </cell>
          <cell r="D685">
            <v>60</v>
          </cell>
          <cell r="E685">
            <v>44896</v>
          </cell>
          <cell r="F685">
            <v>57</v>
          </cell>
        </row>
        <row r="686">
          <cell r="A686">
            <v>43101</v>
          </cell>
          <cell r="B686">
            <v>62</v>
          </cell>
          <cell r="C686">
            <v>44927</v>
          </cell>
          <cell r="D686">
            <v>60</v>
          </cell>
          <cell r="E686">
            <v>44927</v>
          </cell>
          <cell r="F686">
            <v>57</v>
          </cell>
        </row>
        <row r="687">
          <cell r="A687">
            <v>43132</v>
          </cell>
          <cell r="B687">
            <v>62</v>
          </cell>
          <cell r="C687">
            <v>44958</v>
          </cell>
          <cell r="D687">
            <v>60</v>
          </cell>
          <cell r="E687">
            <v>44958</v>
          </cell>
          <cell r="F687">
            <v>57</v>
          </cell>
        </row>
        <row r="688">
          <cell r="A688">
            <v>43160</v>
          </cell>
          <cell r="B688">
            <v>62</v>
          </cell>
          <cell r="C688">
            <v>44986</v>
          </cell>
          <cell r="D688">
            <v>60</v>
          </cell>
          <cell r="E688">
            <v>44986</v>
          </cell>
          <cell r="F688">
            <v>57</v>
          </cell>
        </row>
        <row r="689">
          <cell r="A689">
            <v>43191</v>
          </cell>
          <cell r="B689">
            <v>62</v>
          </cell>
          <cell r="C689">
            <v>45017</v>
          </cell>
          <cell r="D689">
            <v>60</v>
          </cell>
          <cell r="E689">
            <v>45017</v>
          </cell>
          <cell r="F689">
            <v>57</v>
          </cell>
        </row>
        <row r="690">
          <cell r="A690">
            <v>43221</v>
          </cell>
          <cell r="B690">
            <v>62</v>
          </cell>
          <cell r="C690">
            <v>45047</v>
          </cell>
          <cell r="D690">
            <v>60</v>
          </cell>
          <cell r="E690">
            <v>45047</v>
          </cell>
          <cell r="F690">
            <v>57</v>
          </cell>
        </row>
        <row r="691">
          <cell r="A691">
            <v>43252</v>
          </cell>
          <cell r="B691">
            <v>62</v>
          </cell>
          <cell r="C691">
            <v>45078</v>
          </cell>
          <cell r="D691">
            <v>60</v>
          </cell>
          <cell r="E691">
            <v>45078</v>
          </cell>
          <cell r="F691">
            <v>57</v>
          </cell>
        </row>
        <row r="692">
          <cell r="A692">
            <v>43282</v>
          </cell>
          <cell r="B692">
            <v>62</v>
          </cell>
          <cell r="C692">
            <v>45108</v>
          </cell>
          <cell r="D692">
            <v>60</v>
          </cell>
          <cell r="E692">
            <v>45108</v>
          </cell>
          <cell r="F692">
            <v>57</v>
          </cell>
        </row>
        <row r="693">
          <cell r="A693">
            <v>43313</v>
          </cell>
          <cell r="B693">
            <v>62</v>
          </cell>
          <cell r="C693">
            <v>45139</v>
          </cell>
          <cell r="D693">
            <v>60</v>
          </cell>
          <cell r="E693">
            <v>45139</v>
          </cell>
          <cell r="F693">
            <v>57</v>
          </cell>
        </row>
        <row r="694">
          <cell r="A694">
            <v>43344</v>
          </cell>
          <cell r="B694">
            <v>62</v>
          </cell>
          <cell r="C694">
            <v>45170</v>
          </cell>
          <cell r="D694">
            <v>60</v>
          </cell>
          <cell r="E694">
            <v>45170</v>
          </cell>
          <cell r="F694">
            <v>57</v>
          </cell>
        </row>
        <row r="695">
          <cell r="A695">
            <v>43374</v>
          </cell>
          <cell r="B695">
            <v>62</v>
          </cell>
          <cell r="C695">
            <v>45200</v>
          </cell>
          <cell r="D695">
            <v>60</v>
          </cell>
          <cell r="E695">
            <v>45200</v>
          </cell>
          <cell r="F695">
            <v>57</v>
          </cell>
        </row>
        <row r="696">
          <cell r="A696">
            <v>43405</v>
          </cell>
          <cell r="B696">
            <v>62</v>
          </cell>
          <cell r="C696">
            <v>45231</v>
          </cell>
          <cell r="D696">
            <v>60</v>
          </cell>
          <cell r="E696">
            <v>45231</v>
          </cell>
          <cell r="F696">
            <v>57</v>
          </cell>
        </row>
        <row r="697">
          <cell r="A697">
            <v>43435</v>
          </cell>
          <cell r="B697">
            <v>62</v>
          </cell>
          <cell r="C697">
            <v>45261</v>
          </cell>
          <cell r="D697">
            <v>60</v>
          </cell>
          <cell r="E697">
            <v>45261</v>
          </cell>
          <cell r="F697">
            <v>57</v>
          </cell>
        </row>
        <row r="698">
          <cell r="A698">
            <v>43466</v>
          </cell>
          <cell r="B698">
            <v>62</v>
          </cell>
        </row>
        <row r="699">
          <cell r="A699">
            <v>43497</v>
          </cell>
          <cell r="B699">
            <v>62</v>
          </cell>
        </row>
        <row r="700">
          <cell r="A700">
            <v>43525</v>
          </cell>
          <cell r="B700">
            <v>62</v>
          </cell>
        </row>
        <row r="701">
          <cell r="A701">
            <v>43556</v>
          </cell>
          <cell r="B701">
            <v>62</v>
          </cell>
        </row>
        <row r="702">
          <cell r="A702">
            <v>43586</v>
          </cell>
          <cell r="B702">
            <v>62</v>
          </cell>
        </row>
        <row r="703">
          <cell r="A703">
            <v>43617</v>
          </cell>
          <cell r="B703">
            <v>62</v>
          </cell>
        </row>
        <row r="704">
          <cell r="A704">
            <v>43647</v>
          </cell>
          <cell r="B704">
            <v>62</v>
          </cell>
        </row>
        <row r="705">
          <cell r="A705">
            <v>43678</v>
          </cell>
          <cell r="B705">
            <v>62</v>
          </cell>
        </row>
        <row r="706">
          <cell r="A706">
            <v>43709</v>
          </cell>
          <cell r="B706">
            <v>62</v>
          </cell>
        </row>
        <row r="707">
          <cell r="A707">
            <v>43739</v>
          </cell>
          <cell r="B707">
            <v>62</v>
          </cell>
        </row>
        <row r="708">
          <cell r="A708">
            <v>43770</v>
          </cell>
          <cell r="B708">
            <v>62</v>
          </cell>
        </row>
        <row r="709">
          <cell r="A709">
            <v>43800</v>
          </cell>
          <cell r="B709">
            <v>62</v>
          </cell>
        </row>
        <row r="710">
          <cell r="A710">
            <v>43831</v>
          </cell>
          <cell r="B710">
            <v>62</v>
          </cell>
        </row>
        <row r="711">
          <cell r="A711">
            <v>43862</v>
          </cell>
          <cell r="B711">
            <v>62</v>
          </cell>
        </row>
        <row r="712">
          <cell r="A712">
            <v>43891</v>
          </cell>
          <cell r="B712">
            <v>62</v>
          </cell>
        </row>
        <row r="713">
          <cell r="A713">
            <v>43922</v>
          </cell>
          <cell r="B713">
            <v>62</v>
          </cell>
        </row>
        <row r="714">
          <cell r="A714">
            <v>43952</v>
          </cell>
          <cell r="B714">
            <v>62</v>
          </cell>
        </row>
        <row r="715">
          <cell r="A715">
            <v>43983</v>
          </cell>
          <cell r="B715">
            <v>62</v>
          </cell>
        </row>
        <row r="716">
          <cell r="A716">
            <v>44013</v>
          </cell>
          <cell r="B716">
            <v>62</v>
          </cell>
        </row>
        <row r="717">
          <cell r="A717">
            <v>44044</v>
          </cell>
          <cell r="B717">
            <v>62</v>
          </cell>
        </row>
        <row r="718">
          <cell r="A718">
            <v>44075</v>
          </cell>
          <cell r="B718">
            <v>62</v>
          </cell>
        </row>
        <row r="719">
          <cell r="A719">
            <v>44105</v>
          </cell>
          <cell r="B719">
            <v>62</v>
          </cell>
        </row>
        <row r="720">
          <cell r="A720">
            <v>44136</v>
          </cell>
          <cell r="B720">
            <v>62</v>
          </cell>
        </row>
        <row r="721">
          <cell r="A721">
            <v>44166</v>
          </cell>
          <cell r="B721">
            <v>62</v>
          </cell>
        </row>
        <row r="722">
          <cell r="A722">
            <v>44197</v>
          </cell>
          <cell r="B722">
            <v>62</v>
          </cell>
        </row>
        <row r="723">
          <cell r="A723">
            <v>44228</v>
          </cell>
          <cell r="B723">
            <v>62</v>
          </cell>
        </row>
        <row r="724">
          <cell r="A724">
            <v>44256</v>
          </cell>
          <cell r="B724">
            <v>62</v>
          </cell>
        </row>
        <row r="725">
          <cell r="A725">
            <v>44287</v>
          </cell>
          <cell r="B725">
            <v>62</v>
          </cell>
        </row>
        <row r="726">
          <cell r="A726">
            <v>44317</v>
          </cell>
          <cell r="B726">
            <v>62</v>
          </cell>
        </row>
        <row r="727">
          <cell r="A727">
            <v>44348</v>
          </cell>
          <cell r="B727">
            <v>62</v>
          </cell>
        </row>
        <row r="728">
          <cell r="A728">
            <v>44378</v>
          </cell>
          <cell r="B728">
            <v>62</v>
          </cell>
        </row>
        <row r="729">
          <cell r="A729">
            <v>44409</v>
          </cell>
          <cell r="B729">
            <v>62</v>
          </cell>
        </row>
        <row r="730">
          <cell r="A730">
            <v>44440</v>
          </cell>
          <cell r="B730">
            <v>62</v>
          </cell>
        </row>
        <row r="731">
          <cell r="A731">
            <v>44470</v>
          </cell>
          <cell r="B731">
            <v>62</v>
          </cell>
        </row>
        <row r="732">
          <cell r="A732">
            <v>44501</v>
          </cell>
          <cell r="B732">
            <v>62</v>
          </cell>
        </row>
        <row r="733">
          <cell r="A733">
            <v>44531</v>
          </cell>
          <cell r="B733">
            <v>62</v>
          </cell>
        </row>
        <row r="734">
          <cell r="A734">
            <v>44562</v>
          </cell>
          <cell r="B734">
            <v>62</v>
          </cell>
        </row>
        <row r="735">
          <cell r="A735">
            <v>44593</v>
          </cell>
          <cell r="B735">
            <v>62</v>
          </cell>
        </row>
        <row r="736">
          <cell r="A736">
            <v>44621</v>
          </cell>
          <cell r="B736">
            <v>62</v>
          </cell>
        </row>
        <row r="737">
          <cell r="A737">
            <v>44652</v>
          </cell>
          <cell r="B737">
            <v>62</v>
          </cell>
        </row>
        <row r="738">
          <cell r="A738">
            <v>44682</v>
          </cell>
          <cell r="B738">
            <v>62</v>
          </cell>
        </row>
        <row r="739">
          <cell r="A739">
            <v>44713</v>
          </cell>
          <cell r="B739">
            <v>62</v>
          </cell>
        </row>
        <row r="740">
          <cell r="A740">
            <v>44743</v>
          </cell>
          <cell r="B740">
            <v>62</v>
          </cell>
        </row>
        <row r="741">
          <cell r="A741">
            <v>44774</v>
          </cell>
          <cell r="B741">
            <v>62</v>
          </cell>
        </row>
        <row r="742">
          <cell r="A742">
            <v>44805</v>
          </cell>
          <cell r="B742">
            <v>62</v>
          </cell>
        </row>
        <row r="743">
          <cell r="A743">
            <v>44835</v>
          </cell>
          <cell r="B743">
            <v>62</v>
          </cell>
        </row>
        <row r="744">
          <cell r="A744">
            <v>44866</v>
          </cell>
          <cell r="B744">
            <v>62</v>
          </cell>
        </row>
        <row r="745">
          <cell r="A745">
            <v>44896</v>
          </cell>
          <cell r="B745">
            <v>62</v>
          </cell>
        </row>
        <row r="746">
          <cell r="A746">
            <v>44927</v>
          </cell>
          <cell r="B746">
            <v>62</v>
          </cell>
        </row>
        <row r="747">
          <cell r="A747">
            <v>44958</v>
          </cell>
          <cell r="B747">
            <v>62</v>
          </cell>
        </row>
        <row r="748">
          <cell r="A748">
            <v>44986</v>
          </cell>
          <cell r="B748">
            <v>62</v>
          </cell>
        </row>
        <row r="749">
          <cell r="A749">
            <v>45017</v>
          </cell>
          <cell r="B749">
            <v>62</v>
          </cell>
        </row>
        <row r="750">
          <cell r="A750">
            <v>45047</v>
          </cell>
          <cell r="B750">
            <v>62</v>
          </cell>
        </row>
        <row r="751">
          <cell r="A751">
            <v>45078</v>
          </cell>
          <cell r="B751">
            <v>62</v>
          </cell>
        </row>
        <row r="752">
          <cell r="A752">
            <v>45108</v>
          </cell>
          <cell r="B752">
            <v>62</v>
          </cell>
        </row>
        <row r="753">
          <cell r="A753">
            <v>45139</v>
          </cell>
          <cell r="B753">
            <v>62</v>
          </cell>
        </row>
        <row r="754">
          <cell r="A754">
            <v>45170</v>
          </cell>
          <cell r="B754">
            <v>62</v>
          </cell>
        </row>
        <row r="755">
          <cell r="A755">
            <v>45200</v>
          </cell>
          <cell r="B755">
            <v>62</v>
          </cell>
        </row>
        <row r="756">
          <cell r="A756">
            <v>45231</v>
          </cell>
          <cell r="B756">
            <v>62</v>
          </cell>
        </row>
        <row r="757">
          <cell r="A757">
            <v>45261</v>
          </cell>
          <cell r="B757">
            <v>62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4"/>
  <sheetViews>
    <sheetView tabSelected="1" topLeftCell="A2" zoomScale="85" zoomScaleNormal="85" workbookViewId="0">
      <selection activeCell="A3" sqref="A3:F3"/>
    </sheetView>
  </sheetViews>
  <sheetFormatPr defaultColWidth="8.88671875" defaultRowHeight="18.75" x14ac:dyDescent="0.3"/>
  <cols>
    <col min="1" max="1" width="6" style="330" customWidth="1"/>
    <col min="2" max="2" width="25.5546875" style="330" customWidth="1"/>
    <col min="3" max="3" width="17" style="330" customWidth="1"/>
    <col min="4" max="4" width="15.6640625" style="330" customWidth="1"/>
    <col min="5" max="5" width="14.44140625" style="330" customWidth="1"/>
    <col min="6" max="6" width="11.5546875" style="330" customWidth="1"/>
    <col min="7" max="7" width="15" style="306" customWidth="1"/>
    <col min="8" max="16384" width="8.88671875" style="306"/>
  </cols>
  <sheetData>
    <row r="1" spans="1:7" hidden="1" x14ac:dyDescent="0.3">
      <c r="F1" s="123" t="s">
        <v>632</v>
      </c>
    </row>
    <row r="2" spans="1:7" ht="43.5" customHeight="1" x14ac:dyDescent="0.3">
      <c r="A2" s="345" t="s">
        <v>766</v>
      </c>
      <c r="B2" s="345"/>
      <c r="C2" s="345"/>
      <c r="D2" s="345"/>
      <c r="E2" s="345"/>
      <c r="F2" s="345"/>
    </row>
    <row r="3" spans="1:7" ht="21" customHeight="1" x14ac:dyDescent="0.3">
      <c r="A3" s="346" t="s">
        <v>770</v>
      </c>
      <c r="B3" s="346"/>
      <c r="C3" s="346"/>
      <c r="D3" s="346"/>
      <c r="E3" s="346"/>
      <c r="F3" s="346"/>
    </row>
    <row r="4" spans="1:7" x14ac:dyDescent="0.3">
      <c r="C4" s="347" t="s">
        <v>572</v>
      </c>
      <c r="D4" s="347"/>
      <c r="E4" s="347"/>
      <c r="F4" s="347"/>
    </row>
    <row r="5" spans="1:7" ht="53.25" customHeight="1" x14ac:dyDescent="0.3">
      <c r="A5" s="343" t="s">
        <v>580</v>
      </c>
      <c r="B5" s="343" t="s">
        <v>767</v>
      </c>
      <c r="C5" s="343" t="s">
        <v>758</v>
      </c>
      <c r="D5" s="343" t="s">
        <v>759</v>
      </c>
      <c r="E5" s="343" t="s">
        <v>769</v>
      </c>
      <c r="F5" s="343" t="s">
        <v>8</v>
      </c>
    </row>
    <row r="6" spans="1:7" ht="49.5" customHeight="1" x14ac:dyDescent="0.3">
      <c r="A6" s="344"/>
      <c r="B6" s="344"/>
      <c r="C6" s="344"/>
      <c r="D6" s="344"/>
      <c r="E6" s="344"/>
      <c r="F6" s="344"/>
    </row>
    <row r="7" spans="1:7" s="4" customFormat="1" ht="26.25" customHeight="1" x14ac:dyDescent="0.3">
      <c r="A7" s="331" t="s">
        <v>12</v>
      </c>
      <c r="B7" s="331" t="s">
        <v>13</v>
      </c>
      <c r="C7" s="331" t="s">
        <v>14</v>
      </c>
      <c r="D7" s="331" t="s">
        <v>15</v>
      </c>
      <c r="E7" s="331" t="s">
        <v>16</v>
      </c>
      <c r="F7" s="331" t="s">
        <v>17</v>
      </c>
    </row>
    <row r="8" spans="1:7" ht="29.25" customHeight="1" x14ac:dyDescent="0.3">
      <c r="A8" s="333"/>
      <c r="B8" s="333" t="s">
        <v>768</v>
      </c>
      <c r="C8" s="337">
        <f>C9+C12</f>
        <v>21656865</v>
      </c>
      <c r="D8" s="337">
        <f t="shared" ref="D8:E8" si="0">D9+D12</f>
        <v>5020539</v>
      </c>
      <c r="E8" s="337">
        <f t="shared" si="0"/>
        <v>26677404</v>
      </c>
      <c r="F8" s="333"/>
      <c r="G8" s="305"/>
    </row>
    <row r="9" spans="1:7" ht="29.25" customHeight="1" x14ac:dyDescent="0.3">
      <c r="A9" s="333" t="s">
        <v>750</v>
      </c>
      <c r="B9" s="342" t="s">
        <v>751</v>
      </c>
      <c r="C9" s="337">
        <f>C10+C11</f>
        <v>0</v>
      </c>
      <c r="D9" s="337">
        <f t="shared" ref="D9:E9" si="1">D10+D11</f>
        <v>1972339</v>
      </c>
      <c r="E9" s="337">
        <f t="shared" si="1"/>
        <v>1972339</v>
      </c>
      <c r="F9" s="333"/>
      <c r="G9" s="305"/>
    </row>
    <row r="10" spans="1:7" ht="29.25" customHeight="1" x14ac:dyDescent="0.3">
      <c r="A10" s="334">
        <v>1</v>
      </c>
      <c r="B10" s="335" t="s">
        <v>754</v>
      </c>
      <c r="C10" s="338"/>
      <c r="D10" s="338">
        <f>'qđ524.1.'!AR10+'qđ524.2'!AQ9</f>
        <v>1374797</v>
      </c>
      <c r="E10" s="338">
        <f>C10+D10</f>
        <v>1374797</v>
      </c>
      <c r="F10" s="334"/>
      <c r="G10" s="305"/>
    </row>
    <row r="11" spans="1:7" ht="29.25" customHeight="1" x14ac:dyDescent="0.3">
      <c r="A11" s="334">
        <v>2</v>
      </c>
      <c r="B11" s="335" t="s">
        <v>755</v>
      </c>
      <c r="C11" s="338"/>
      <c r="D11" s="338">
        <f>'qđ524.1.'!AR15</f>
        <v>597542</v>
      </c>
      <c r="E11" s="338">
        <f t="shared" ref="E11:E54" si="2">C11+D11</f>
        <v>597542</v>
      </c>
      <c r="F11" s="334"/>
      <c r="G11" s="305"/>
    </row>
    <row r="12" spans="1:7" ht="29.25" customHeight="1" x14ac:dyDescent="0.3">
      <c r="A12" s="333" t="s">
        <v>752</v>
      </c>
      <c r="B12" s="342" t="s">
        <v>753</v>
      </c>
      <c r="C12" s="337">
        <f>SUM(C13:C54)</f>
        <v>21656865</v>
      </c>
      <c r="D12" s="337">
        <f t="shared" ref="D12:E12" si="3">SUM(D13:D54)</f>
        <v>3048200</v>
      </c>
      <c r="E12" s="337">
        <f t="shared" si="3"/>
        <v>24705065</v>
      </c>
      <c r="F12" s="333"/>
      <c r="G12" s="305"/>
    </row>
    <row r="13" spans="1:7" ht="29.25" customHeight="1" x14ac:dyDescent="0.3">
      <c r="A13" s="334">
        <v>1</v>
      </c>
      <c r="B13" s="332" t="s">
        <v>590</v>
      </c>
      <c r="C13" s="339">
        <v>520170</v>
      </c>
      <c r="D13" s="339"/>
      <c r="E13" s="338">
        <f t="shared" si="2"/>
        <v>520170</v>
      </c>
      <c r="F13" s="332"/>
    </row>
    <row r="14" spans="1:7" ht="29.25" customHeight="1" x14ac:dyDescent="0.3">
      <c r="A14" s="334">
        <v>2</v>
      </c>
      <c r="B14" s="332" t="s">
        <v>591</v>
      </c>
      <c r="C14" s="339">
        <v>189716</v>
      </c>
      <c r="D14" s="339"/>
      <c r="E14" s="338">
        <f t="shared" si="2"/>
        <v>189716</v>
      </c>
      <c r="F14" s="332"/>
    </row>
    <row r="15" spans="1:7" ht="29.25" customHeight="1" x14ac:dyDescent="0.3">
      <c r="A15" s="334">
        <v>3</v>
      </c>
      <c r="B15" s="332" t="s">
        <v>592</v>
      </c>
      <c r="C15" s="339">
        <v>329852</v>
      </c>
      <c r="D15" s="339"/>
      <c r="E15" s="338">
        <f t="shared" si="2"/>
        <v>329852</v>
      </c>
      <c r="F15" s="332"/>
    </row>
    <row r="16" spans="1:7" ht="29.25" customHeight="1" x14ac:dyDescent="0.3">
      <c r="A16" s="334">
        <v>4</v>
      </c>
      <c r="B16" s="332" t="s">
        <v>593</v>
      </c>
      <c r="C16" s="339">
        <v>1121446</v>
      </c>
      <c r="D16" s="339"/>
      <c r="E16" s="338">
        <f t="shared" si="2"/>
        <v>1121446</v>
      </c>
      <c r="F16" s="332"/>
    </row>
    <row r="17" spans="1:6" ht="29.25" customHeight="1" x14ac:dyDescent="0.3">
      <c r="A17" s="334">
        <v>5</v>
      </c>
      <c r="B17" s="332" t="s">
        <v>594</v>
      </c>
      <c r="C17" s="339">
        <v>786878</v>
      </c>
      <c r="D17" s="339"/>
      <c r="E17" s="338">
        <f t="shared" si="2"/>
        <v>786878</v>
      </c>
      <c r="F17" s="332"/>
    </row>
    <row r="18" spans="1:6" ht="29.25" customHeight="1" x14ac:dyDescent="0.3">
      <c r="A18" s="334">
        <v>6</v>
      </c>
      <c r="B18" s="332" t="s">
        <v>595</v>
      </c>
      <c r="C18" s="339">
        <v>57049</v>
      </c>
      <c r="D18" s="339">
        <f>'qđ524.1.'!AR29</f>
        <v>598526</v>
      </c>
      <c r="E18" s="338">
        <f t="shared" si="2"/>
        <v>655575</v>
      </c>
      <c r="F18" s="332"/>
    </row>
    <row r="19" spans="1:6" ht="29.25" customHeight="1" x14ac:dyDescent="0.3">
      <c r="A19" s="334">
        <v>7</v>
      </c>
      <c r="B19" s="332" t="s">
        <v>596</v>
      </c>
      <c r="C19" s="339">
        <v>144191</v>
      </c>
      <c r="D19" s="339"/>
      <c r="E19" s="338">
        <f t="shared" si="2"/>
        <v>144191</v>
      </c>
      <c r="F19" s="332"/>
    </row>
    <row r="20" spans="1:6" ht="29.25" customHeight="1" x14ac:dyDescent="0.3">
      <c r="A20" s="334">
        <v>8</v>
      </c>
      <c r="B20" s="332" t="s">
        <v>597</v>
      </c>
      <c r="C20" s="339">
        <v>141944</v>
      </c>
      <c r="D20" s="339"/>
      <c r="E20" s="338">
        <f t="shared" si="2"/>
        <v>141944</v>
      </c>
      <c r="F20" s="332"/>
    </row>
    <row r="21" spans="1:6" ht="29.25" customHeight="1" x14ac:dyDescent="0.3">
      <c r="A21" s="334">
        <v>9</v>
      </c>
      <c r="B21" s="332" t="s">
        <v>598</v>
      </c>
      <c r="C21" s="339">
        <v>139698</v>
      </c>
      <c r="D21" s="339"/>
      <c r="E21" s="338">
        <f t="shared" si="2"/>
        <v>139698</v>
      </c>
      <c r="F21" s="332"/>
    </row>
    <row r="22" spans="1:6" ht="29.25" customHeight="1" x14ac:dyDescent="0.3">
      <c r="A22" s="334">
        <v>10</v>
      </c>
      <c r="B22" s="332" t="s">
        <v>599</v>
      </c>
      <c r="C22" s="339">
        <v>1458645</v>
      </c>
      <c r="D22" s="339"/>
      <c r="E22" s="338">
        <f t="shared" si="2"/>
        <v>1458645</v>
      </c>
      <c r="F22" s="332"/>
    </row>
    <row r="23" spans="1:6" ht="29.25" customHeight="1" x14ac:dyDescent="0.3">
      <c r="A23" s="334">
        <v>11</v>
      </c>
      <c r="B23" s="332" t="s">
        <v>600</v>
      </c>
      <c r="C23" s="339">
        <v>918760</v>
      </c>
      <c r="D23" s="339"/>
      <c r="E23" s="338">
        <f t="shared" si="2"/>
        <v>918760</v>
      </c>
      <c r="F23" s="332"/>
    </row>
    <row r="24" spans="1:6" ht="29.25" customHeight="1" x14ac:dyDescent="0.3">
      <c r="A24" s="334">
        <v>12</v>
      </c>
      <c r="B24" s="332" t="s">
        <v>601</v>
      </c>
      <c r="C24" s="339">
        <v>2149356</v>
      </c>
      <c r="D24" s="339">
        <f>'qđ524.1.'!AR20</f>
        <v>342134</v>
      </c>
      <c r="E24" s="338">
        <f t="shared" si="2"/>
        <v>2491490</v>
      </c>
      <c r="F24" s="332"/>
    </row>
    <row r="25" spans="1:6" ht="29.25" customHeight="1" x14ac:dyDescent="0.3">
      <c r="A25" s="334">
        <v>13</v>
      </c>
      <c r="B25" s="332" t="s">
        <v>602</v>
      </c>
      <c r="C25" s="339">
        <v>297700</v>
      </c>
      <c r="D25" s="339"/>
      <c r="E25" s="338">
        <f t="shared" si="2"/>
        <v>297700</v>
      </c>
      <c r="F25" s="332"/>
    </row>
    <row r="26" spans="1:6" ht="29.25" customHeight="1" x14ac:dyDescent="0.3">
      <c r="A26" s="334">
        <v>14</v>
      </c>
      <c r="B26" s="332" t="s">
        <v>603</v>
      </c>
      <c r="C26" s="339">
        <v>827834</v>
      </c>
      <c r="D26" s="339"/>
      <c r="E26" s="338">
        <f t="shared" si="2"/>
        <v>827834</v>
      </c>
      <c r="F26" s="332"/>
    </row>
    <row r="27" spans="1:6" ht="29.25" customHeight="1" x14ac:dyDescent="0.3">
      <c r="A27" s="334">
        <v>15</v>
      </c>
      <c r="B27" s="332" t="s">
        <v>604</v>
      </c>
      <c r="C27" s="339">
        <v>503411</v>
      </c>
      <c r="D27" s="339"/>
      <c r="E27" s="338">
        <f t="shared" si="2"/>
        <v>503411</v>
      </c>
      <c r="F27" s="332"/>
    </row>
    <row r="28" spans="1:6" ht="29.25" customHeight="1" x14ac:dyDescent="0.3">
      <c r="A28" s="334">
        <v>16</v>
      </c>
      <c r="B28" s="332" t="s">
        <v>605</v>
      </c>
      <c r="C28" s="339">
        <v>526237</v>
      </c>
      <c r="D28" s="339"/>
      <c r="E28" s="338">
        <f t="shared" si="2"/>
        <v>526237</v>
      </c>
      <c r="F28" s="332"/>
    </row>
    <row r="29" spans="1:6" ht="29.25" customHeight="1" x14ac:dyDescent="0.3">
      <c r="A29" s="334">
        <v>17</v>
      </c>
      <c r="B29" s="336" t="s">
        <v>606</v>
      </c>
      <c r="C29" s="339">
        <v>407020</v>
      </c>
      <c r="D29" s="339"/>
      <c r="E29" s="338">
        <f t="shared" si="2"/>
        <v>407020</v>
      </c>
      <c r="F29" s="332"/>
    </row>
    <row r="30" spans="1:6" ht="29.25" customHeight="1" x14ac:dyDescent="0.3">
      <c r="A30" s="334">
        <v>18</v>
      </c>
      <c r="B30" s="332" t="s">
        <v>607</v>
      </c>
      <c r="C30" s="339">
        <v>195770</v>
      </c>
      <c r="D30" s="339"/>
      <c r="E30" s="338">
        <f t="shared" si="2"/>
        <v>195770</v>
      </c>
      <c r="F30" s="332"/>
    </row>
    <row r="31" spans="1:6" ht="29.25" customHeight="1" x14ac:dyDescent="0.3">
      <c r="A31" s="334">
        <v>19</v>
      </c>
      <c r="B31" s="332" t="s">
        <v>608</v>
      </c>
      <c r="C31" s="339">
        <v>246074</v>
      </c>
      <c r="D31" s="339"/>
      <c r="E31" s="338">
        <f t="shared" si="2"/>
        <v>246074</v>
      </c>
      <c r="F31" s="332"/>
    </row>
    <row r="32" spans="1:6" ht="29.25" customHeight="1" x14ac:dyDescent="0.3">
      <c r="A32" s="334">
        <v>20</v>
      </c>
      <c r="B32" s="332" t="s">
        <v>609</v>
      </c>
      <c r="C32" s="339">
        <v>164093</v>
      </c>
      <c r="D32" s="339"/>
      <c r="E32" s="338">
        <f t="shared" si="2"/>
        <v>164093</v>
      </c>
      <c r="F32" s="332"/>
    </row>
    <row r="33" spans="1:6" ht="29.25" customHeight="1" x14ac:dyDescent="0.3">
      <c r="A33" s="334">
        <v>21</v>
      </c>
      <c r="B33" s="332" t="s">
        <v>610</v>
      </c>
      <c r="C33" s="339">
        <v>270551</v>
      </c>
      <c r="D33" s="339"/>
      <c r="E33" s="338">
        <f t="shared" si="2"/>
        <v>270551</v>
      </c>
      <c r="F33" s="332"/>
    </row>
    <row r="34" spans="1:6" ht="29.25" customHeight="1" x14ac:dyDescent="0.3">
      <c r="A34" s="334">
        <v>22</v>
      </c>
      <c r="B34" s="332" t="s">
        <v>611</v>
      </c>
      <c r="C34" s="339">
        <v>121867</v>
      </c>
      <c r="D34" s="339"/>
      <c r="E34" s="338">
        <f t="shared" si="2"/>
        <v>121867</v>
      </c>
      <c r="F34" s="332"/>
    </row>
    <row r="35" spans="1:6" ht="29.25" customHeight="1" x14ac:dyDescent="0.3">
      <c r="A35" s="334">
        <v>23</v>
      </c>
      <c r="B35" s="332" t="s">
        <v>612</v>
      </c>
      <c r="C35" s="339">
        <v>238259</v>
      </c>
      <c r="D35" s="339"/>
      <c r="E35" s="338">
        <f t="shared" si="2"/>
        <v>238259</v>
      </c>
      <c r="F35" s="332"/>
    </row>
    <row r="36" spans="1:6" ht="29.25" customHeight="1" x14ac:dyDescent="0.3">
      <c r="A36" s="334">
        <v>24</v>
      </c>
      <c r="B36" s="332" t="s">
        <v>613</v>
      </c>
      <c r="C36" s="339">
        <v>949824</v>
      </c>
      <c r="D36" s="339"/>
      <c r="E36" s="338">
        <f t="shared" si="2"/>
        <v>949824</v>
      </c>
      <c r="F36" s="332"/>
    </row>
    <row r="37" spans="1:6" ht="29.25" customHeight="1" x14ac:dyDescent="0.3">
      <c r="A37" s="334">
        <v>25</v>
      </c>
      <c r="B37" s="332" t="s">
        <v>614</v>
      </c>
      <c r="C37" s="339">
        <v>697361</v>
      </c>
      <c r="D37" s="339"/>
      <c r="E37" s="338">
        <f t="shared" si="2"/>
        <v>697361</v>
      </c>
      <c r="F37" s="332"/>
    </row>
    <row r="38" spans="1:6" ht="29.25" customHeight="1" x14ac:dyDescent="0.3">
      <c r="A38" s="334">
        <v>26</v>
      </c>
      <c r="B38" s="332" t="s">
        <v>615</v>
      </c>
      <c r="C38" s="339">
        <v>481572</v>
      </c>
      <c r="D38" s="339"/>
      <c r="E38" s="338">
        <f t="shared" si="2"/>
        <v>481572</v>
      </c>
      <c r="F38" s="332"/>
    </row>
    <row r="39" spans="1:6" ht="29.25" customHeight="1" x14ac:dyDescent="0.3">
      <c r="A39" s="334">
        <v>27</v>
      </c>
      <c r="B39" s="332" t="s">
        <v>616</v>
      </c>
      <c r="C39" s="339">
        <v>1301719</v>
      </c>
      <c r="D39" s="339">
        <f>'qđ524.1.'!AR22</f>
        <v>972946</v>
      </c>
      <c r="E39" s="338">
        <f t="shared" si="2"/>
        <v>2274665</v>
      </c>
      <c r="F39" s="332"/>
    </row>
    <row r="40" spans="1:6" ht="29.25" customHeight="1" x14ac:dyDescent="0.3">
      <c r="A40" s="334">
        <v>28</v>
      </c>
      <c r="B40" s="332" t="s">
        <v>617</v>
      </c>
      <c r="C40" s="339">
        <v>490932</v>
      </c>
      <c r="D40" s="339"/>
      <c r="E40" s="338">
        <f t="shared" si="2"/>
        <v>490932</v>
      </c>
      <c r="F40" s="332"/>
    </row>
    <row r="41" spans="1:6" ht="29.25" customHeight="1" x14ac:dyDescent="0.3">
      <c r="A41" s="334">
        <v>29</v>
      </c>
      <c r="B41" s="332" t="s">
        <v>618</v>
      </c>
      <c r="C41" s="339">
        <v>127553</v>
      </c>
      <c r="D41" s="339"/>
      <c r="E41" s="338">
        <f t="shared" si="2"/>
        <v>127553</v>
      </c>
      <c r="F41" s="332"/>
    </row>
    <row r="42" spans="1:6" ht="29.25" customHeight="1" x14ac:dyDescent="0.3">
      <c r="A42" s="334">
        <v>30</v>
      </c>
      <c r="B42" s="332" t="s">
        <v>619</v>
      </c>
      <c r="C42" s="339">
        <v>597438</v>
      </c>
      <c r="D42" s="339">
        <f>'qđ524.1.'!AR27</f>
        <v>326695</v>
      </c>
      <c r="E42" s="338">
        <f t="shared" si="2"/>
        <v>924133</v>
      </c>
      <c r="F42" s="332"/>
    </row>
    <row r="43" spans="1:6" ht="29.25" customHeight="1" x14ac:dyDescent="0.3">
      <c r="A43" s="334">
        <v>31</v>
      </c>
      <c r="B43" s="332" t="s">
        <v>620</v>
      </c>
      <c r="C43" s="339">
        <v>1887940</v>
      </c>
      <c r="D43" s="339"/>
      <c r="E43" s="338">
        <f t="shared" si="2"/>
        <v>1887940</v>
      </c>
      <c r="F43" s="332"/>
    </row>
    <row r="44" spans="1:6" ht="29.25" customHeight="1" x14ac:dyDescent="0.3">
      <c r="A44" s="334">
        <v>32</v>
      </c>
      <c r="B44" s="332" t="s">
        <v>621</v>
      </c>
      <c r="C44" s="339">
        <v>477705</v>
      </c>
      <c r="D44" s="339"/>
      <c r="E44" s="338">
        <f t="shared" si="2"/>
        <v>477705</v>
      </c>
      <c r="F44" s="332"/>
    </row>
    <row r="45" spans="1:6" ht="29.25" customHeight="1" x14ac:dyDescent="0.3">
      <c r="A45" s="334">
        <v>33</v>
      </c>
      <c r="B45" s="332" t="s">
        <v>622</v>
      </c>
      <c r="C45" s="339">
        <v>889739</v>
      </c>
      <c r="D45" s="339"/>
      <c r="E45" s="338">
        <f t="shared" si="2"/>
        <v>889739</v>
      </c>
      <c r="F45" s="332"/>
    </row>
    <row r="46" spans="1:6" ht="29.25" customHeight="1" x14ac:dyDescent="0.3">
      <c r="A46" s="334">
        <v>34</v>
      </c>
      <c r="B46" s="332" t="s">
        <v>623</v>
      </c>
      <c r="C46" s="339">
        <v>391716</v>
      </c>
      <c r="D46" s="339"/>
      <c r="E46" s="338">
        <f t="shared" si="2"/>
        <v>391716</v>
      </c>
      <c r="F46" s="332"/>
    </row>
    <row r="47" spans="1:6" ht="29.25" customHeight="1" x14ac:dyDescent="0.3">
      <c r="A47" s="334">
        <v>35</v>
      </c>
      <c r="B47" s="332" t="s">
        <v>624</v>
      </c>
      <c r="C47" s="339">
        <v>310190</v>
      </c>
      <c r="D47" s="339"/>
      <c r="E47" s="338">
        <f t="shared" si="2"/>
        <v>310190</v>
      </c>
      <c r="F47" s="332"/>
    </row>
    <row r="48" spans="1:6" ht="29.25" customHeight="1" x14ac:dyDescent="0.3">
      <c r="A48" s="334">
        <v>36</v>
      </c>
      <c r="B48" s="332" t="s">
        <v>625</v>
      </c>
      <c r="C48" s="339">
        <v>189716</v>
      </c>
      <c r="D48" s="339"/>
      <c r="E48" s="338">
        <f t="shared" si="2"/>
        <v>189716</v>
      </c>
      <c r="F48" s="332"/>
    </row>
    <row r="49" spans="1:6" ht="29.25" customHeight="1" x14ac:dyDescent="0.3">
      <c r="A49" s="334">
        <v>37</v>
      </c>
      <c r="B49" s="332" t="s">
        <v>626</v>
      </c>
      <c r="C49" s="339">
        <v>328186</v>
      </c>
      <c r="D49" s="339"/>
      <c r="E49" s="338">
        <f t="shared" si="2"/>
        <v>328186</v>
      </c>
      <c r="F49" s="332"/>
    </row>
    <row r="50" spans="1:6" ht="29.25" customHeight="1" x14ac:dyDescent="0.3">
      <c r="A50" s="334">
        <v>38</v>
      </c>
      <c r="B50" s="332" t="s">
        <v>627</v>
      </c>
      <c r="C50" s="339">
        <v>200070</v>
      </c>
      <c r="D50" s="339">
        <f>'qđ524.1.'!AR18</f>
        <v>620465</v>
      </c>
      <c r="E50" s="338">
        <f t="shared" si="2"/>
        <v>820535</v>
      </c>
      <c r="F50" s="332"/>
    </row>
    <row r="51" spans="1:6" ht="29.25" customHeight="1" x14ac:dyDescent="0.3">
      <c r="A51" s="334">
        <v>39</v>
      </c>
      <c r="B51" s="332" t="s">
        <v>628</v>
      </c>
      <c r="C51" s="339">
        <v>208553</v>
      </c>
      <c r="D51" s="339"/>
      <c r="E51" s="338">
        <f t="shared" si="2"/>
        <v>208553</v>
      </c>
      <c r="F51" s="332"/>
    </row>
    <row r="52" spans="1:6" ht="29.25" customHeight="1" x14ac:dyDescent="0.3">
      <c r="A52" s="334">
        <v>40</v>
      </c>
      <c r="B52" s="332" t="s">
        <v>629</v>
      </c>
      <c r="C52" s="339">
        <v>370130</v>
      </c>
      <c r="D52" s="339"/>
      <c r="E52" s="338">
        <f t="shared" si="2"/>
        <v>370130</v>
      </c>
      <c r="F52" s="332"/>
    </row>
    <row r="53" spans="1:6" ht="29.25" customHeight="1" x14ac:dyDescent="0.3">
      <c r="A53" s="334">
        <v>41</v>
      </c>
      <c r="B53" s="332" t="s">
        <v>756</v>
      </c>
      <c r="C53" s="340"/>
      <c r="D53" s="341">
        <f>'qđ524.2'!AQ11</f>
        <v>117146</v>
      </c>
      <c r="E53" s="338">
        <f t="shared" si="2"/>
        <v>117146</v>
      </c>
      <c r="F53" s="332"/>
    </row>
    <row r="54" spans="1:6" ht="29.25" customHeight="1" x14ac:dyDescent="0.3">
      <c r="A54" s="334">
        <v>42</v>
      </c>
      <c r="B54" s="332" t="s">
        <v>757</v>
      </c>
      <c r="C54" s="340"/>
      <c r="D54" s="341">
        <f>'qđ524.2'!AQ13</f>
        <v>70288</v>
      </c>
      <c r="E54" s="338">
        <f t="shared" si="2"/>
        <v>70288</v>
      </c>
      <c r="F54" s="332"/>
    </row>
  </sheetData>
  <mergeCells count="9">
    <mergeCell ref="D5:D6"/>
    <mergeCell ref="E5:E6"/>
    <mergeCell ref="A2:F2"/>
    <mergeCell ref="A3:F3"/>
    <mergeCell ref="C4:F4"/>
    <mergeCell ref="A5:A6"/>
    <mergeCell ref="B5:B6"/>
    <mergeCell ref="C5:C6"/>
    <mergeCell ref="F5:F6"/>
  </mergeCells>
  <printOptions horizontalCentered="1"/>
  <pageMargins left="0.59055118110236227" right="0.39370078740157483" top="0.59055118110236227" bottom="0.59055118110236227" header="0.31496062992125984" footer="0.31496062992125984"/>
  <pageSetup paperSize="9" scale="80" orientation="portrait" verticalDpi="0"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0"/>
  <sheetViews>
    <sheetView zoomScale="85" zoomScaleNormal="85" workbookViewId="0">
      <selection activeCell="A4" sqref="A4"/>
    </sheetView>
  </sheetViews>
  <sheetFormatPr defaultColWidth="8.88671875" defaultRowHeight="18.75" x14ac:dyDescent="0.3"/>
  <cols>
    <col min="1" max="1" width="6" style="122" customWidth="1"/>
    <col min="2" max="2" width="24.5546875" style="122" customWidth="1"/>
    <col min="3" max="3" width="12.44140625" style="122" customWidth="1"/>
    <col min="4" max="4" width="12.33203125" style="122" customWidth="1"/>
    <col min="5" max="5" width="13.6640625" style="122" customWidth="1"/>
    <col min="6" max="6" width="14.6640625" style="122" customWidth="1"/>
    <col min="7" max="7" width="12.6640625" style="122" customWidth="1"/>
    <col min="8" max="8" width="10.33203125" style="122" customWidth="1"/>
    <col min="9" max="16384" width="8.88671875" style="3"/>
  </cols>
  <sheetData>
    <row r="1" spans="1:9" x14ac:dyDescent="0.3">
      <c r="H1" s="123" t="s">
        <v>631</v>
      </c>
    </row>
    <row r="2" spans="1:9" ht="49.5" customHeight="1" x14ac:dyDescent="0.3">
      <c r="A2" s="345" t="s">
        <v>760</v>
      </c>
      <c r="B2" s="345"/>
      <c r="C2" s="345"/>
      <c r="D2" s="345"/>
      <c r="E2" s="345"/>
      <c r="F2" s="345"/>
      <c r="G2" s="345"/>
      <c r="H2" s="345"/>
    </row>
    <row r="3" spans="1:9" x14ac:dyDescent="0.3">
      <c r="A3" s="348" t="str">
        <f>'Bieu kem QD'!A3:F3</f>
        <v>(Kèm theo Quyết định số:   1008/QĐ-UBND ngày  04 /6/2026 của Ủy ban nhân dân tỉnh Lạng Sơn)</v>
      </c>
      <c r="B3" s="348"/>
      <c r="C3" s="348"/>
      <c r="D3" s="348"/>
      <c r="E3" s="348"/>
      <c r="F3" s="348"/>
      <c r="G3" s="348"/>
      <c r="H3" s="348"/>
    </row>
    <row r="4" spans="1:9" x14ac:dyDescent="0.3">
      <c r="G4" s="349" t="s">
        <v>572</v>
      </c>
      <c r="H4" s="349"/>
    </row>
    <row r="5" spans="1:9" ht="53.25" customHeight="1" x14ac:dyDescent="0.3">
      <c r="A5" s="350" t="s">
        <v>580</v>
      </c>
      <c r="B5" s="350" t="s">
        <v>581</v>
      </c>
      <c r="C5" s="352" t="s">
        <v>7</v>
      </c>
      <c r="D5" s="353"/>
      <c r="E5" s="354"/>
      <c r="F5" s="350" t="s">
        <v>582</v>
      </c>
      <c r="G5" s="350" t="s">
        <v>583</v>
      </c>
      <c r="H5" s="350" t="s">
        <v>8</v>
      </c>
    </row>
    <row r="6" spans="1:9" ht="56.25" customHeight="1" x14ac:dyDescent="0.3">
      <c r="A6" s="351"/>
      <c r="B6" s="351"/>
      <c r="C6" s="124" t="s">
        <v>584</v>
      </c>
      <c r="D6" s="124" t="s">
        <v>585</v>
      </c>
      <c r="E6" s="124" t="s">
        <v>586</v>
      </c>
      <c r="F6" s="351"/>
      <c r="G6" s="351"/>
      <c r="H6" s="351"/>
    </row>
    <row r="7" spans="1:9" s="4" customFormat="1" ht="26.25" customHeight="1" x14ac:dyDescent="0.3">
      <c r="A7" s="125" t="s">
        <v>12</v>
      </c>
      <c r="B7" s="125" t="s">
        <v>13</v>
      </c>
      <c r="C7" s="125" t="s">
        <v>14</v>
      </c>
      <c r="D7" s="125" t="s">
        <v>15</v>
      </c>
      <c r="E7" s="125" t="s">
        <v>16</v>
      </c>
      <c r="F7" s="125" t="s">
        <v>587</v>
      </c>
      <c r="G7" s="125" t="s">
        <v>20</v>
      </c>
      <c r="H7" s="125" t="s">
        <v>18</v>
      </c>
    </row>
    <row r="8" spans="1:9" ht="35.25" customHeight="1" x14ac:dyDescent="0.3">
      <c r="A8" s="126"/>
      <c r="B8" s="126" t="s">
        <v>588</v>
      </c>
      <c r="C8" s="127">
        <f>SUM(C9:C48)</f>
        <v>16217674.199999999</v>
      </c>
      <c r="D8" s="127">
        <f>SUM(D9:D48)</f>
        <v>4243326.75</v>
      </c>
      <c r="E8" s="127">
        <f>SUM(E9:E48)</f>
        <v>1195857</v>
      </c>
      <c r="F8" s="132">
        <f>SUM(F9:F48)</f>
        <v>21656857.949999999</v>
      </c>
      <c r="G8" s="127">
        <f>SUM(G9:G48)</f>
        <v>21656865</v>
      </c>
      <c r="H8" s="126"/>
      <c r="I8" s="5"/>
    </row>
    <row r="9" spans="1:9" ht="27.75" customHeight="1" x14ac:dyDescent="0.3">
      <c r="A9" s="128">
        <v>1</v>
      </c>
      <c r="B9" s="129" t="s">
        <v>590</v>
      </c>
      <c r="C9" s="130">
        <f>'919 Bieu chi tiết'!P9</f>
        <v>378892.79999999999</v>
      </c>
      <c r="D9" s="130">
        <f>'919 Bieu chi tiết'!Q9</f>
        <v>117058.49999999997</v>
      </c>
      <c r="E9" s="130">
        <f>'919 Bieu chi tiết'!R9</f>
        <v>24218.999999999996</v>
      </c>
      <c r="F9" s="133">
        <f>'919 Bieu chi tiết'!S9</f>
        <v>520170.29999999993</v>
      </c>
      <c r="G9" s="135">
        <f>'919 Bieu chi tiết'!T9</f>
        <v>520170</v>
      </c>
      <c r="H9" s="129"/>
    </row>
    <row r="10" spans="1:9" ht="27.75" customHeight="1" x14ac:dyDescent="0.3">
      <c r="A10" s="128">
        <v>2</v>
      </c>
      <c r="B10" s="129" t="s">
        <v>591</v>
      </c>
      <c r="C10" s="130">
        <f>'919 Bieu chi tiết'!P13</f>
        <v>129167.99999999999</v>
      </c>
      <c r="D10" s="130">
        <f>'919 Bieu chi tiết'!Q13</f>
        <v>52474.499999999993</v>
      </c>
      <c r="E10" s="130">
        <f>'919 Bieu chi tiết'!R13</f>
        <v>8072.9999999999991</v>
      </c>
      <c r="F10" s="133">
        <f>'919 Bieu chi tiết'!S13</f>
        <v>189715.49999999997</v>
      </c>
      <c r="G10" s="135">
        <f>'919 Bieu chi tiết'!T13</f>
        <v>189716</v>
      </c>
      <c r="H10" s="129"/>
    </row>
    <row r="11" spans="1:9" ht="27.75" customHeight="1" x14ac:dyDescent="0.3">
      <c r="A11" s="128">
        <v>3</v>
      </c>
      <c r="B11" s="129" t="s">
        <v>592</v>
      </c>
      <c r="C11" s="130">
        <f>'919 Bieu chi tiết'!P15</f>
        <v>263952</v>
      </c>
      <c r="D11" s="130">
        <f>'919 Bieu chi tiết'!Q15</f>
        <v>49403.25</v>
      </c>
      <c r="E11" s="130">
        <f>'919 Bieu chi tiết'!R15</f>
        <v>16497</v>
      </c>
      <c r="F11" s="133">
        <f>'919 Bieu chi tiết'!S15</f>
        <v>329852.25</v>
      </c>
      <c r="G11" s="135">
        <f>'919 Bieu chi tiết'!T15</f>
        <v>329852</v>
      </c>
      <c r="H11" s="129"/>
    </row>
    <row r="12" spans="1:9" ht="27.75" customHeight="1" x14ac:dyDescent="0.3">
      <c r="A12" s="128">
        <v>4</v>
      </c>
      <c r="B12" s="129" t="s">
        <v>593</v>
      </c>
      <c r="C12" s="130">
        <f>'919 Bieu chi tiết'!P18</f>
        <v>825551.99999999988</v>
      </c>
      <c r="D12" s="130">
        <f>'919 Bieu chi tiết'!Q18</f>
        <v>228150</v>
      </c>
      <c r="E12" s="130">
        <f>'919 Bieu chi tiết'!R18</f>
        <v>67743</v>
      </c>
      <c r="F12" s="133">
        <f>'919 Bieu chi tiết'!S18</f>
        <v>1121445</v>
      </c>
      <c r="G12" s="135">
        <f>'919 Bieu chi tiết'!T18</f>
        <v>1121446</v>
      </c>
      <c r="H12" s="129"/>
    </row>
    <row r="13" spans="1:9" ht="27.75" customHeight="1" x14ac:dyDescent="0.3">
      <c r="A13" s="128">
        <v>5</v>
      </c>
      <c r="B13" s="129" t="s">
        <v>594</v>
      </c>
      <c r="C13" s="130">
        <f>'919 Bieu chi tiết'!P28</f>
        <v>622346.39999999991</v>
      </c>
      <c r="D13" s="130">
        <f>'919 Bieu chi tiết'!Q28</f>
        <v>115742.25</v>
      </c>
      <c r="E13" s="130">
        <f>'919 Bieu chi tiết'!R28</f>
        <v>48789</v>
      </c>
      <c r="F13" s="133">
        <f>'919 Bieu chi tiết'!S28</f>
        <v>786877.64999999991</v>
      </c>
      <c r="G13" s="135">
        <f>'919 Bieu chi tiết'!T28</f>
        <v>786878</v>
      </c>
      <c r="H13" s="129"/>
    </row>
    <row r="14" spans="1:9" ht="27.75" customHeight="1" x14ac:dyDescent="0.3">
      <c r="A14" s="128">
        <v>6</v>
      </c>
      <c r="B14" s="129" t="s">
        <v>595</v>
      </c>
      <c r="C14" s="130">
        <f>'919 Bieu chi tiết'!P35</f>
        <v>40903.199999999997</v>
      </c>
      <c r="D14" s="130">
        <f>'919 Bieu chi tiết'!Q35</f>
        <v>8072.9999999999991</v>
      </c>
      <c r="E14" s="130">
        <f>'919 Bieu chi tiết'!R35</f>
        <v>8072.9999999999991</v>
      </c>
      <c r="F14" s="133">
        <f>'919 Bieu chi tiết'!S35</f>
        <v>57049.2</v>
      </c>
      <c r="G14" s="135">
        <f>'919 Bieu chi tiết'!T35</f>
        <v>57049</v>
      </c>
      <c r="H14" s="129"/>
    </row>
    <row r="15" spans="1:9" ht="27.75" customHeight="1" x14ac:dyDescent="0.3">
      <c r="A15" s="128">
        <v>7</v>
      </c>
      <c r="B15" s="129" t="s">
        <v>596</v>
      </c>
      <c r="C15" s="130">
        <f>'919 Bieu chi tiết'!P37</f>
        <v>116812.8</v>
      </c>
      <c r="D15" s="130">
        <f>'919 Bieu chi tiết'!Q37</f>
        <v>18954</v>
      </c>
      <c r="E15" s="130">
        <f>'919 Bieu chi tiết'!R37</f>
        <v>8424</v>
      </c>
      <c r="F15" s="133">
        <f>'919 Bieu chi tiết'!S37</f>
        <v>144190.79999999999</v>
      </c>
      <c r="G15" s="135">
        <f>'919 Bieu chi tiết'!T37</f>
        <v>144191</v>
      </c>
      <c r="H15" s="129"/>
    </row>
    <row r="16" spans="1:9" ht="27.75" customHeight="1" x14ac:dyDescent="0.3">
      <c r="A16" s="128">
        <v>8</v>
      </c>
      <c r="B16" s="129" t="s">
        <v>597</v>
      </c>
      <c r="C16" s="130">
        <f>'919 Bieu chi tiết'!P39</f>
        <v>114566.40000000001</v>
      </c>
      <c r="D16" s="130">
        <f>'919 Bieu chi tiết'!Q39</f>
        <v>18954</v>
      </c>
      <c r="E16" s="130">
        <f>'919 Bieu chi tiết'!R39</f>
        <v>8424</v>
      </c>
      <c r="F16" s="133">
        <f>'919 Bieu chi tiết'!S39</f>
        <v>141944.40000000002</v>
      </c>
      <c r="G16" s="135">
        <f>'919 Bieu chi tiết'!T39</f>
        <v>141944</v>
      </c>
      <c r="H16" s="129"/>
    </row>
    <row r="17" spans="1:8" ht="26.25" customHeight="1" x14ac:dyDescent="0.3">
      <c r="A17" s="128">
        <v>9</v>
      </c>
      <c r="B17" s="129" t="s">
        <v>598</v>
      </c>
      <c r="C17" s="130">
        <f>'919 Bieu chi tiết'!P41</f>
        <v>112320</v>
      </c>
      <c r="D17" s="130">
        <f>'919 Bieu chi tiết'!Q41</f>
        <v>18954</v>
      </c>
      <c r="E17" s="130">
        <f>'919 Bieu chi tiết'!R41</f>
        <v>8424</v>
      </c>
      <c r="F17" s="133">
        <f>'919 Bieu chi tiết'!S41</f>
        <v>139698</v>
      </c>
      <c r="G17" s="135">
        <f>'919 Bieu chi tiết'!T41</f>
        <v>139698</v>
      </c>
      <c r="H17" s="129"/>
    </row>
    <row r="18" spans="1:8" ht="29.25" customHeight="1" x14ac:dyDescent="0.3">
      <c r="A18" s="128">
        <v>10</v>
      </c>
      <c r="B18" s="129" t="s">
        <v>599</v>
      </c>
      <c r="C18" s="130">
        <f>'919 Bieu chi tiết'!P43</f>
        <v>1066665.6000000001</v>
      </c>
      <c r="D18" s="130">
        <f>'919 Bieu chi tiết'!Q43</f>
        <v>317567.25</v>
      </c>
      <c r="E18" s="130">
        <f>'919 Bieu chi tiết'!R43</f>
        <v>74412</v>
      </c>
      <c r="F18" s="133">
        <f>'919 Bieu chi tiết'!S43</f>
        <v>1458644.85</v>
      </c>
      <c r="G18" s="135">
        <f>'919 Bieu chi tiết'!T43</f>
        <v>1458645</v>
      </c>
      <c r="H18" s="129"/>
    </row>
    <row r="19" spans="1:8" ht="28.5" customHeight="1" x14ac:dyDescent="0.3">
      <c r="A19" s="128">
        <v>11</v>
      </c>
      <c r="B19" s="129" t="s">
        <v>600</v>
      </c>
      <c r="C19" s="130">
        <f>'919 Bieu chi tiết'!P53</f>
        <v>684028.8</v>
      </c>
      <c r="D19" s="130">
        <f>'919 Bieu chi tiết'!Q53</f>
        <v>176465.25</v>
      </c>
      <c r="E19" s="130">
        <f>'919 Bieu chi tiết'!R53</f>
        <v>58266</v>
      </c>
      <c r="F19" s="133">
        <f>'919 Bieu chi tiết'!S53</f>
        <v>918760.05</v>
      </c>
      <c r="G19" s="135">
        <f>'919 Bieu chi tiết'!T53</f>
        <v>918760</v>
      </c>
      <c r="H19" s="129"/>
    </row>
    <row r="20" spans="1:8" ht="28.5" customHeight="1" x14ac:dyDescent="0.3">
      <c r="A20" s="128">
        <v>12</v>
      </c>
      <c r="B20" s="129" t="s">
        <v>601</v>
      </c>
      <c r="C20" s="130">
        <f>'919 Bieu chi tiết'!P61</f>
        <v>1541685.6</v>
      </c>
      <c r="D20" s="130">
        <f>'919 Bieu chi tiết'!Q61</f>
        <v>499560.75</v>
      </c>
      <c r="E20" s="130">
        <f>'919 Bieu chi tiết'!R61</f>
        <v>108108</v>
      </c>
      <c r="F20" s="133">
        <f>'919 Bieu chi tiết'!S61</f>
        <v>2149354.35</v>
      </c>
      <c r="G20" s="135">
        <f>'919 Bieu chi tiết'!T61</f>
        <v>2149356</v>
      </c>
      <c r="H20" s="129"/>
    </row>
    <row r="21" spans="1:8" ht="28.5" customHeight="1" x14ac:dyDescent="0.3">
      <c r="A21" s="128">
        <v>13</v>
      </c>
      <c r="B21" s="129" t="s">
        <v>602</v>
      </c>
      <c r="C21" s="130">
        <f>'919 Bieu chi tiết'!P75</f>
        <v>210038.39999999999</v>
      </c>
      <c r="D21" s="130">
        <f>'919 Bieu chi tiết'!Q75</f>
        <v>71165.25</v>
      </c>
      <c r="E21" s="130">
        <f>'919 Bieu chi tiết'!R75</f>
        <v>16497</v>
      </c>
      <c r="F21" s="133">
        <f>'919 Bieu chi tiết'!S75</f>
        <v>297700.64999999997</v>
      </c>
      <c r="G21" s="135">
        <f>'919 Bieu chi tiết'!T75</f>
        <v>297700</v>
      </c>
      <c r="H21" s="129"/>
    </row>
    <row r="22" spans="1:8" ht="28.5" customHeight="1" x14ac:dyDescent="0.3">
      <c r="A22" s="128">
        <v>14</v>
      </c>
      <c r="B22" s="129" t="s">
        <v>603</v>
      </c>
      <c r="C22" s="130">
        <f>'919 Bieu chi tiết'!P78</f>
        <v>607932</v>
      </c>
      <c r="D22" s="130">
        <f>'919 Bieu chi tiết'!Q78</f>
        <v>181993.5</v>
      </c>
      <c r="E22" s="130">
        <f>'919 Bieu chi tiết'!R78</f>
        <v>37908</v>
      </c>
      <c r="F22" s="133">
        <f>'919 Bieu chi tiết'!S78</f>
        <v>827833.5</v>
      </c>
      <c r="G22" s="135">
        <f>'919 Bieu chi tiết'!T78</f>
        <v>827834</v>
      </c>
      <c r="H22" s="129"/>
    </row>
    <row r="23" spans="1:8" ht="28.5" customHeight="1" x14ac:dyDescent="0.3">
      <c r="A23" s="128">
        <v>15</v>
      </c>
      <c r="B23" s="129" t="s">
        <v>604</v>
      </c>
      <c r="C23" s="130">
        <f>'919 Bieu chi tiết'!P85</f>
        <v>395389.79999999993</v>
      </c>
      <c r="D23" s="130">
        <f>'919 Bieu chi tiết'!Q85</f>
        <v>83450.249999999985</v>
      </c>
      <c r="E23" s="130">
        <f>'919 Bieu chi tiết'!R85</f>
        <v>24570</v>
      </c>
      <c r="F23" s="133">
        <f>'919 Bieu chi tiết'!S85</f>
        <v>503410.04999999993</v>
      </c>
      <c r="G23" s="135">
        <f>'919 Bieu chi tiết'!T85</f>
        <v>503411</v>
      </c>
      <c r="H23" s="129"/>
    </row>
    <row r="24" spans="1:8" ht="28.5" customHeight="1" x14ac:dyDescent="0.3">
      <c r="A24" s="128">
        <v>16</v>
      </c>
      <c r="B24" s="129" t="s">
        <v>605</v>
      </c>
      <c r="C24" s="130">
        <f>'919 Bieu chi tiết'!P90</f>
        <v>393120</v>
      </c>
      <c r="D24" s="130">
        <f>'919 Bieu chi tiết'!Q90</f>
        <v>108546.74999999999</v>
      </c>
      <c r="E24" s="130">
        <f>'919 Bieu chi tiết'!R90</f>
        <v>24570</v>
      </c>
      <c r="F24" s="133">
        <f>'919 Bieu chi tiết'!S90</f>
        <v>526236.75</v>
      </c>
      <c r="G24" s="135">
        <f>'919 Bieu chi tiết'!T90</f>
        <v>526237</v>
      </c>
      <c r="H24" s="129"/>
    </row>
    <row r="25" spans="1:8" ht="28.5" customHeight="1" x14ac:dyDescent="0.3">
      <c r="A25" s="128">
        <v>17</v>
      </c>
      <c r="B25" s="131" t="s">
        <v>606</v>
      </c>
      <c r="C25" s="130">
        <f>'919 Bieu chi tiết'!P94</f>
        <v>337170.6</v>
      </c>
      <c r="D25" s="130">
        <f>'919 Bieu chi tiết'!Q94</f>
        <v>53352</v>
      </c>
      <c r="E25" s="130">
        <f>'919 Bieu chi tiết'!R94</f>
        <v>16497</v>
      </c>
      <c r="F25" s="133">
        <f>'919 Bieu chi tiết'!S94</f>
        <v>407019.6</v>
      </c>
      <c r="G25" s="135">
        <f>'919 Bieu chi tiết'!T94</f>
        <v>407020</v>
      </c>
      <c r="H25" s="129"/>
    </row>
    <row r="26" spans="1:8" ht="28.5" customHeight="1" x14ac:dyDescent="0.3">
      <c r="A26" s="128">
        <v>18</v>
      </c>
      <c r="B26" s="129" t="s">
        <v>607</v>
      </c>
      <c r="C26" s="130">
        <f>'919 Bieu chi tiết'!P99</f>
        <v>129167.99999999999</v>
      </c>
      <c r="D26" s="130">
        <f>'919 Bieu chi tiết'!Q99</f>
        <v>58529.249999999993</v>
      </c>
      <c r="E26" s="130">
        <f>'919 Bieu chi tiết'!R99</f>
        <v>8072.9999999999991</v>
      </c>
      <c r="F26" s="133">
        <f>'919 Bieu chi tiết'!S99</f>
        <v>195770.24999999997</v>
      </c>
      <c r="G26" s="135">
        <f>'919 Bieu chi tiết'!T99</f>
        <v>195770</v>
      </c>
      <c r="H26" s="129"/>
    </row>
    <row r="27" spans="1:8" ht="28.5" customHeight="1" x14ac:dyDescent="0.3">
      <c r="A27" s="128">
        <v>19</v>
      </c>
      <c r="B27" s="129" t="s">
        <v>608</v>
      </c>
      <c r="C27" s="130">
        <f>'919 Bieu chi tiết'!P101</f>
        <v>184298.4</v>
      </c>
      <c r="D27" s="130">
        <f>'919 Bieu chi tiết'!Q101</f>
        <v>32643</v>
      </c>
      <c r="E27" s="130">
        <f>'919 Bieu chi tiết'!R101</f>
        <v>29133</v>
      </c>
      <c r="F27" s="133">
        <f>'919 Bieu chi tiết'!S101</f>
        <v>246074.4</v>
      </c>
      <c r="G27" s="135">
        <f>'919 Bieu chi tiết'!T101</f>
        <v>246074</v>
      </c>
      <c r="H27" s="129"/>
    </row>
    <row r="28" spans="1:8" ht="28.5" customHeight="1" x14ac:dyDescent="0.3">
      <c r="A28" s="128">
        <v>20</v>
      </c>
      <c r="B28" s="129" t="s">
        <v>609</v>
      </c>
      <c r="C28" s="130">
        <f>'919 Bieu chi tiết'!P106</f>
        <v>133380</v>
      </c>
      <c r="D28" s="130">
        <f>'919 Bieu chi tiết'!Q106</f>
        <v>21937.5</v>
      </c>
      <c r="E28" s="130">
        <f>'919 Bieu chi tiết'!R106</f>
        <v>8775</v>
      </c>
      <c r="F28" s="133">
        <f>'919 Bieu chi tiết'!S106</f>
        <v>164092.5</v>
      </c>
      <c r="G28" s="135">
        <f>'919 Bieu chi tiết'!T106</f>
        <v>164093</v>
      </c>
      <c r="H28" s="129"/>
    </row>
    <row r="29" spans="1:8" ht="28.5" customHeight="1" x14ac:dyDescent="0.3">
      <c r="A29" s="128">
        <v>21</v>
      </c>
      <c r="B29" s="129" t="s">
        <v>610</v>
      </c>
      <c r="C29" s="130">
        <f>'919 Bieu chi tiết'!P108</f>
        <v>201052.79999999999</v>
      </c>
      <c r="D29" s="130">
        <f>'919 Bieu chi tiết'!Q108</f>
        <v>53000.999999999993</v>
      </c>
      <c r="E29" s="130">
        <f>'919 Bieu chi tiết'!R108</f>
        <v>16497</v>
      </c>
      <c r="F29" s="133">
        <f>'919 Bieu chi tiết'!S108</f>
        <v>270550.8</v>
      </c>
      <c r="G29" s="135">
        <f>'919 Bieu chi tiết'!T108</f>
        <v>270551</v>
      </c>
      <c r="H29" s="129"/>
    </row>
    <row r="30" spans="1:8" ht="28.5" customHeight="1" x14ac:dyDescent="0.3">
      <c r="A30" s="128">
        <v>22</v>
      </c>
      <c r="B30" s="129" t="s">
        <v>611</v>
      </c>
      <c r="C30" s="130">
        <f>'919 Bieu chi tiết'!P111</f>
        <v>96595.199999999997</v>
      </c>
      <c r="D30" s="130">
        <f>'919 Bieu chi tiết'!Q111</f>
        <v>16848</v>
      </c>
      <c r="E30" s="130">
        <f>'919 Bieu chi tiết'!R111</f>
        <v>8424</v>
      </c>
      <c r="F30" s="133">
        <f>'919 Bieu chi tiết'!S111</f>
        <v>121867.2</v>
      </c>
      <c r="G30" s="135">
        <f>'919 Bieu chi tiết'!T111</f>
        <v>121867</v>
      </c>
      <c r="H30" s="129"/>
    </row>
    <row r="31" spans="1:8" ht="28.5" customHeight="1" x14ac:dyDescent="0.3">
      <c r="A31" s="128">
        <v>23</v>
      </c>
      <c r="B31" s="129" t="s">
        <v>612</v>
      </c>
      <c r="C31" s="130">
        <f>'919 Bieu chi tiết'!P113</f>
        <v>179992.8</v>
      </c>
      <c r="D31" s="130">
        <f>'919 Bieu chi tiết'!Q113</f>
        <v>41769</v>
      </c>
      <c r="E31" s="130">
        <f>'919 Bieu chi tiết'!R113</f>
        <v>16497</v>
      </c>
      <c r="F31" s="133">
        <f>'919 Bieu chi tiết'!S113</f>
        <v>238258.8</v>
      </c>
      <c r="G31" s="135">
        <f>'919 Bieu chi tiết'!T113</f>
        <v>238259</v>
      </c>
      <c r="H31" s="129"/>
    </row>
    <row r="32" spans="1:8" ht="28.5" customHeight="1" x14ac:dyDescent="0.3">
      <c r="A32" s="128">
        <v>24</v>
      </c>
      <c r="B32" s="129" t="s">
        <v>613</v>
      </c>
      <c r="C32" s="130">
        <f>'919 Bieu chi tiết'!P116</f>
        <v>750016.8</v>
      </c>
      <c r="D32" s="130">
        <f>'919 Bieu chi tiết'!Q116</f>
        <v>150315.75</v>
      </c>
      <c r="E32" s="130">
        <f>'919 Bieu chi tiết'!R116</f>
        <v>49491</v>
      </c>
      <c r="F32" s="133">
        <f>'919 Bieu chi tiết'!S116</f>
        <v>949823.55</v>
      </c>
      <c r="G32" s="135">
        <f>'919 Bieu chi tiết'!T116</f>
        <v>949824</v>
      </c>
      <c r="H32" s="129"/>
    </row>
    <row r="33" spans="1:8" ht="28.5" customHeight="1" x14ac:dyDescent="0.3">
      <c r="A33" s="128">
        <v>25</v>
      </c>
      <c r="B33" s="129" t="s">
        <v>614</v>
      </c>
      <c r="C33" s="130">
        <f>'919 Bieu chi tiết'!P123</f>
        <v>497203.20000000001</v>
      </c>
      <c r="D33" s="130">
        <f>'919 Bieu chi tiết'!Q123</f>
        <v>161547.75</v>
      </c>
      <c r="E33" s="130">
        <f>'919 Bieu chi tiết'!R123</f>
        <v>38610</v>
      </c>
      <c r="F33" s="133">
        <f>'919 Bieu chi tiết'!S123</f>
        <v>697360.95</v>
      </c>
      <c r="G33" s="135">
        <f>'919 Bieu chi tiết'!T123</f>
        <v>697361</v>
      </c>
      <c r="H33" s="129"/>
    </row>
    <row r="34" spans="1:8" ht="28.5" customHeight="1" x14ac:dyDescent="0.3">
      <c r="A34" s="128">
        <v>26</v>
      </c>
      <c r="B34" s="129" t="s">
        <v>615</v>
      </c>
      <c r="C34" s="130">
        <f>'919 Bieu chi tiết'!P129</f>
        <v>359424</v>
      </c>
      <c r="D34" s="130">
        <f>'919 Bieu chi tiết'!Q129</f>
        <v>99684</v>
      </c>
      <c r="E34" s="130">
        <f>'919 Bieu chi tiết'!R129</f>
        <v>22464</v>
      </c>
      <c r="F34" s="133">
        <f>'919 Bieu chi tiết'!S129</f>
        <v>481572</v>
      </c>
      <c r="G34" s="135">
        <f>'919 Bieu chi tiết'!T129</f>
        <v>481572</v>
      </c>
      <c r="H34" s="129"/>
    </row>
    <row r="35" spans="1:8" ht="28.5" customHeight="1" x14ac:dyDescent="0.3">
      <c r="A35" s="128">
        <v>27</v>
      </c>
      <c r="B35" s="129" t="s">
        <v>616</v>
      </c>
      <c r="C35" s="130">
        <f>'919 Bieu chi tiết'!P133</f>
        <v>1014249.6</v>
      </c>
      <c r="D35" s="130">
        <f>'919 Bieu chi tiết'!Q133</f>
        <v>210951</v>
      </c>
      <c r="E35" s="130">
        <f>'919 Bieu chi tiết'!R133</f>
        <v>76518</v>
      </c>
      <c r="F35" s="133">
        <f>'919 Bieu chi tiết'!S133</f>
        <v>1301718.6000000001</v>
      </c>
      <c r="G35" s="135">
        <f>'919 Bieu chi tiết'!T133</f>
        <v>1301719</v>
      </c>
      <c r="H35" s="129"/>
    </row>
    <row r="36" spans="1:8" ht="28.5" customHeight="1" x14ac:dyDescent="0.3">
      <c r="A36" s="128">
        <v>28</v>
      </c>
      <c r="B36" s="129" t="s">
        <v>617</v>
      </c>
      <c r="C36" s="130">
        <f>'919 Bieu chi tiết'!P143</f>
        <v>357552</v>
      </c>
      <c r="D36" s="130">
        <f>'919 Bieu chi tiết'!Q143</f>
        <v>105300</v>
      </c>
      <c r="E36" s="130">
        <f>'919 Bieu chi tiết'!R143</f>
        <v>28080</v>
      </c>
      <c r="F36" s="133">
        <f>'919 Bieu chi tiết'!S143</f>
        <v>490932</v>
      </c>
      <c r="G36" s="135">
        <f>'919 Bieu chi tiết'!T143</f>
        <v>490932</v>
      </c>
      <c r="H36" s="129"/>
    </row>
    <row r="37" spans="1:8" ht="28.5" customHeight="1" x14ac:dyDescent="0.3">
      <c r="A37" s="128">
        <v>29</v>
      </c>
      <c r="B37" s="129" t="s">
        <v>618</v>
      </c>
      <c r="C37" s="130">
        <f>'919 Bieu chi tiết'!P148</f>
        <v>103334.39999999999</v>
      </c>
      <c r="D37" s="130">
        <f>'919 Bieu chi tiết'!Q148</f>
        <v>16145.999999999998</v>
      </c>
      <c r="E37" s="130">
        <f>'919 Bieu chi tiết'!R148</f>
        <v>8072.9999999999991</v>
      </c>
      <c r="F37" s="133">
        <f>'919 Bieu chi tiết'!S148</f>
        <v>127553.4</v>
      </c>
      <c r="G37" s="135">
        <f>'919 Bieu chi tiết'!T148</f>
        <v>127553</v>
      </c>
      <c r="H37" s="129"/>
    </row>
    <row r="38" spans="1:8" ht="28.5" customHeight="1" x14ac:dyDescent="0.3">
      <c r="A38" s="128">
        <v>30</v>
      </c>
      <c r="B38" s="129" t="s">
        <v>619</v>
      </c>
      <c r="C38" s="130">
        <f>'919 Bieu chi tiết'!P150</f>
        <v>454053.60000000003</v>
      </c>
      <c r="D38" s="130">
        <f>'919 Bieu chi tiết'!Q150</f>
        <v>103720.5</v>
      </c>
      <c r="E38" s="130">
        <f>'919 Bieu chi tiết'!R150</f>
        <v>39663</v>
      </c>
      <c r="F38" s="133">
        <f>'919 Bieu chi tiết'!S150</f>
        <v>597437.1</v>
      </c>
      <c r="G38" s="135">
        <f>'919 Bieu chi tiết'!T150</f>
        <v>597438</v>
      </c>
      <c r="H38" s="129"/>
    </row>
    <row r="39" spans="1:8" ht="28.5" customHeight="1" x14ac:dyDescent="0.3">
      <c r="A39" s="128">
        <v>31</v>
      </c>
      <c r="B39" s="129" t="s">
        <v>620</v>
      </c>
      <c r="C39" s="130">
        <f>'919 Bieu chi tiết'!P156</f>
        <v>1392768</v>
      </c>
      <c r="D39" s="130">
        <f>'919 Bieu chi tiết'!Q156</f>
        <v>391277.25</v>
      </c>
      <c r="E39" s="130">
        <f>'919 Bieu chi tiết'!R156</f>
        <v>103896</v>
      </c>
      <c r="F39" s="133">
        <f>'919 Bieu chi tiết'!S156</f>
        <v>1887941.25</v>
      </c>
      <c r="G39" s="135">
        <f>'919 Bieu chi tiết'!T156</f>
        <v>1887940</v>
      </c>
      <c r="H39" s="129"/>
    </row>
    <row r="40" spans="1:8" ht="28.5" customHeight="1" x14ac:dyDescent="0.3">
      <c r="A40" s="128">
        <v>32</v>
      </c>
      <c r="B40" s="129" t="s">
        <v>621</v>
      </c>
      <c r="C40" s="130">
        <f>'919 Bieu chi tiết'!P169</f>
        <v>373019.4</v>
      </c>
      <c r="D40" s="130">
        <f>'919 Bieu chi tiết'!Q169</f>
        <v>79764.75</v>
      </c>
      <c r="E40" s="130">
        <f>'919 Bieu chi tiết'!R169</f>
        <v>24921</v>
      </c>
      <c r="F40" s="133">
        <f>'919 Bieu chi tiết'!S169</f>
        <v>477705.15</v>
      </c>
      <c r="G40" s="135">
        <f>'919 Bieu chi tiết'!T169</f>
        <v>477705</v>
      </c>
      <c r="H40" s="129"/>
    </row>
    <row r="41" spans="1:8" ht="28.5" customHeight="1" x14ac:dyDescent="0.3">
      <c r="A41" s="128">
        <v>33</v>
      </c>
      <c r="B41" s="129" t="s">
        <v>622</v>
      </c>
      <c r="C41" s="130">
        <f>'919 Bieu chi tiết'!P175</f>
        <v>709675.2</v>
      </c>
      <c r="D41" s="130">
        <f>'919 Bieu chi tiết'!Q175</f>
        <v>128817</v>
      </c>
      <c r="E41" s="130">
        <f>'919 Bieu chi tiết'!R175</f>
        <v>51246</v>
      </c>
      <c r="F41" s="133">
        <f>'919 Bieu chi tiết'!S175</f>
        <v>889738.2</v>
      </c>
      <c r="G41" s="135">
        <f>'919 Bieu chi tiết'!T175</f>
        <v>889739</v>
      </c>
      <c r="H41" s="129"/>
    </row>
    <row r="42" spans="1:8" ht="28.5" customHeight="1" x14ac:dyDescent="0.3">
      <c r="A42" s="128">
        <v>34</v>
      </c>
      <c r="B42" s="129" t="s">
        <v>623</v>
      </c>
      <c r="C42" s="130">
        <f>'919 Bieu chi tiết'!P182</f>
        <v>269568</v>
      </c>
      <c r="D42" s="130">
        <f>'919 Bieu chi tiết'!Q182</f>
        <v>105300</v>
      </c>
      <c r="E42" s="130">
        <f>'919 Bieu chi tiết'!R182</f>
        <v>16848</v>
      </c>
      <c r="F42" s="133">
        <f>'919 Bieu chi tiết'!S182</f>
        <v>391716</v>
      </c>
      <c r="G42" s="135">
        <f>'919 Bieu chi tiết'!T182</f>
        <v>391716</v>
      </c>
      <c r="H42" s="129"/>
    </row>
    <row r="43" spans="1:8" ht="28.5" customHeight="1" x14ac:dyDescent="0.3">
      <c r="A43" s="128">
        <v>35</v>
      </c>
      <c r="B43" s="129" t="s">
        <v>624</v>
      </c>
      <c r="C43" s="130">
        <f>'919 Bieu chi tiết'!P185</f>
        <v>245606.40000000002</v>
      </c>
      <c r="D43" s="130">
        <f>'919 Bieu chi tiết'!Q185</f>
        <v>40716</v>
      </c>
      <c r="E43" s="130">
        <f>'919 Bieu chi tiết'!R185</f>
        <v>23868</v>
      </c>
      <c r="F43" s="133">
        <f>'919 Bieu chi tiết'!S185</f>
        <v>310190.40000000002</v>
      </c>
      <c r="G43" s="135">
        <f>'919 Bieu chi tiết'!T185</f>
        <v>310190</v>
      </c>
      <c r="H43" s="129"/>
    </row>
    <row r="44" spans="1:8" ht="28.5" customHeight="1" x14ac:dyDescent="0.3">
      <c r="A44" s="128">
        <v>36</v>
      </c>
      <c r="B44" s="129" t="s">
        <v>625</v>
      </c>
      <c r="C44" s="130">
        <f>'919 Bieu chi tiết'!P189</f>
        <v>129167.99999999999</v>
      </c>
      <c r="D44" s="130">
        <f>'919 Bieu chi tiết'!Q189</f>
        <v>52474.499999999993</v>
      </c>
      <c r="E44" s="130">
        <f>'919 Bieu chi tiết'!R189</f>
        <v>8072.9999999999991</v>
      </c>
      <c r="F44" s="133">
        <f>'919 Bieu chi tiết'!S189</f>
        <v>189715.49999999997</v>
      </c>
      <c r="G44" s="135">
        <f>'919 Bieu chi tiết'!T189</f>
        <v>189716</v>
      </c>
      <c r="H44" s="129"/>
    </row>
    <row r="45" spans="1:8" ht="28.5" customHeight="1" x14ac:dyDescent="0.3">
      <c r="A45" s="128">
        <v>37</v>
      </c>
      <c r="B45" s="129" t="s">
        <v>626</v>
      </c>
      <c r="C45" s="130">
        <f>'919 Bieu chi tiết'!P191</f>
        <v>247104.00000000003</v>
      </c>
      <c r="D45" s="130">
        <f>'919 Bieu chi tiết'!Q191</f>
        <v>65637.000000000015</v>
      </c>
      <c r="E45" s="130">
        <f>'919 Bieu chi tiết'!R191</f>
        <v>15444.000000000002</v>
      </c>
      <c r="F45" s="133">
        <f>'919 Bieu chi tiết'!S191</f>
        <v>328185.00000000006</v>
      </c>
      <c r="G45" s="135">
        <f>'919 Bieu chi tiết'!T191</f>
        <v>328186</v>
      </c>
      <c r="H45" s="129"/>
    </row>
    <row r="46" spans="1:8" ht="28.5" customHeight="1" x14ac:dyDescent="0.3">
      <c r="A46" s="128">
        <v>38</v>
      </c>
      <c r="B46" s="129" t="s">
        <v>627</v>
      </c>
      <c r="C46" s="130">
        <f>'919 Bieu chi tiết'!P194</f>
        <v>134784</v>
      </c>
      <c r="D46" s="130">
        <f>'919 Bieu chi tiết'!Q194</f>
        <v>56862</v>
      </c>
      <c r="E46" s="130">
        <f>'919 Bieu chi tiết'!R194</f>
        <v>8424</v>
      </c>
      <c r="F46" s="133">
        <f>'919 Bieu chi tiết'!S194</f>
        <v>200070</v>
      </c>
      <c r="G46" s="135">
        <f>'919 Bieu chi tiết'!T194</f>
        <v>200070</v>
      </c>
      <c r="H46" s="129"/>
    </row>
    <row r="47" spans="1:8" ht="28.5" customHeight="1" x14ac:dyDescent="0.3">
      <c r="A47" s="128">
        <v>39</v>
      </c>
      <c r="B47" s="129" t="s">
        <v>628</v>
      </c>
      <c r="C47" s="130">
        <f>'919 Bieu chi tiết'!P196</f>
        <v>139931.99999999997</v>
      </c>
      <c r="D47" s="130">
        <f>'919 Bieu chi tiết'!Q196</f>
        <v>52474.499999999993</v>
      </c>
      <c r="E47" s="130">
        <f>'919 Bieu chi tiết'!R196</f>
        <v>16145.999999999998</v>
      </c>
      <c r="F47" s="133">
        <f>'919 Bieu chi tiết'!S196</f>
        <v>208552.49999999997</v>
      </c>
      <c r="G47" s="135">
        <f>'919 Bieu chi tiết'!T196</f>
        <v>208553</v>
      </c>
      <c r="H47" s="129"/>
    </row>
    <row r="48" spans="1:8" ht="32.25" customHeight="1" x14ac:dyDescent="0.3">
      <c r="A48" s="128">
        <v>40</v>
      </c>
      <c r="B48" s="129" t="s">
        <v>629</v>
      </c>
      <c r="C48" s="130">
        <f>'919 Bieu chi tiết'!P199</f>
        <v>275184</v>
      </c>
      <c r="D48" s="130">
        <f>'919 Bieu chi tiết'!Q199</f>
        <v>77746.5</v>
      </c>
      <c r="E48" s="130">
        <f>'919 Bieu chi tiết'!R199</f>
        <v>17199</v>
      </c>
      <c r="F48" s="133">
        <f>'919 Bieu chi tiết'!S199</f>
        <v>370129.5</v>
      </c>
      <c r="G48" s="135">
        <f>'919 Bieu chi tiết'!T199</f>
        <v>370130</v>
      </c>
      <c r="H48" s="129"/>
    </row>
    <row r="50" spans="1:8" x14ac:dyDescent="0.3">
      <c r="A50" s="134"/>
      <c r="B50" s="134"/>
      <c r="C50" s="134"/>
      <c r="D50" s="134"/>
      <c r="E50" s="134"/>
      <c r="F50" s="134"/>
      <c r="G50" s="134"/>
      <c r="H50" s="134"/>
    </row>
  </sheetData>
  <mergeCells count="9">
    <mergeCell ref="A2:H2"/>
    <mergeCell ref="A3:H3"/>
    <mergeCell ref="G4:H4"/>
    <mergeCell ref="A5:A6"/>
    <mergeCell ref="B5:B6"/>
    <mergeCell ref="C5:E5"/>
    <mergeCell ref="F5:F6"/>
    <mergeCell ref="G5:G6"/>
    <mergeCell ref="H5:H6"/>
  </mergeCells>
  <printOptions horizontalCentered="1"/>
  <pageMargins left="0.7" right="0.7" top="0.75" bottom="0.75" header="0.3" footer="0.3"/>
  <pageSetup paperSize="9" scale="65" orientation="portrait" verticalDpi="0"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212"/>
  <sheetViews>
    <sheetView zoomScale="85" zoomScaleNormal="85" workbookViewId="0">
      <selection activeCell="A3" sqref="A3:W3"/>
    </sheetView>
  </sheetViews>
  <sheetFormatPr defaultColWidth="8.88671875" defaultRowHeight="18.75" x14ac:dyDescent="0.3"/>
  <cols>
    <col min="1" max="1" width="4.88671875" style="104" customWidth="1"/>
    <col min="2" max="2" width="15.6640625" style="104" customWidth="1"/>
    <col min="3" max="3" width="11" style="104" customWidth="1"/>
    <col min="4" max="4" width="6" style="104" customWidth="1"/>
    <col min="5" max="5" width="49" style="104" customWidth="1"/>
    <col min="6" max="6" width="6" style="104" customWidth="1"/>
    <col min="7" max="7" width="5.77734375" style="104" hidden="1" customWidth="1"/>
    <col min="8" max="8" width="5.6640625" style="104" hidden="1" customWidth="1"/>
    <col min="9" max="9" width="5.6640625" style="104" customWidth="1"/>
    <col min="10" max="10" width="6.21875" style="104" customWidth="1"/>
    <col min="11" max="11" width="14.44140625" style="104" hidden="1" customWidth="1"/>
    <col min="12" max="12" width="18.5546875" style="105" hidden="1" customWidth="1"/>
    <col min="13" max="13" width="6.44140625" style="105" customWidth="1"/>
    <col min="14" max="14" width="5.77734375" style="105" customWidth="1"/>
    <col min="15" max="15" width="7.21875" style="105" customWidth="1"/>
    <col min="16" max="20" width="11.88671875" style="105" customWidth="1"/>
    <col min="21" max="21" width="15.21875" style="105" customWidth="1"/>
    <col min="22" max="22" width="9.88671875" style="104" customWidth="1"/>
    <col min="23" max="23" width="6.21875" style="104" hidden="1" customWidth="1"/>
    <col min="24" max="24" width="8.88671875" style="104" hidden="1" customWidth="1"/>
    <col min="25" max="25" width="28.6640625" style="104" hidden="1" customWidth="1"/>
    <col min="26" max="16384" width="8.88671875" style="104"/>
  </cols>
  <sheetData>
    <row r="1" spans="1:24" x14ac:dyDescent="0.3">
      <c r="V1" s="106" t="s">
        <v>761</v>
      </c>
    </row>
    <row r="2" spans="1:24" s="107" customFormat="1" ht="44.25" customHeight="1" x14ac:dyDescent="0.3">
      <c r="A2" s="355" t="str">
        <f>QĐ919!A2</f>
        <v>TỔNG HỢP DỰ TOÁN KINH PHÍ  NGƯỜI HOẠT ĐỘNG KHÔNG CHUYÊN TRÁCH CẤP XÃ
NGHỈ VIỆC THEO NGHỊ ĐỊNH SỐ 154/2025/NĐ-CP CỦA CHÍNH PHỦ ĐƯỢC PHÊ DUYỆT TẠI QUYẾT ĐỊNH 919/QĐ-UBND NGÀY 23/5/2026 CỦA CHỦ TỊCH UBND TỈNH</v>
      </c>
      <c r="B2" s="355"/>
      <c r="C2" s="355"/>
      <c r="D2" s="355"/>
      <c r="E2" s="355"/>
      <c r="F2" s="355"/>
      <c r="G2" s="355"/>
      <c r="H2" s="355"/>
      <c r="I2" s="355"/>
      <c r="J2" s="355"/>
      <c r="K2" s="355"/>
      <c r="L2" s="355"/>
      <c r="M2" s="355"/>
      <c r="N2" s="355"/>
      <c r="O2" s="355"/>
      <c r="P2" s="355"/>
      <c r="Q2" s="355"/>
      <c r="R2" s="355"/>
      <c r="S2" s="355"/>
      <c r="T2" s="355"/>
      <c r="U2" s="355"/>
      <c r="V2" s="355"/>
      <c r="W2" s="355"/>
    </row>
    <row r="3" spans="1:24" s="107" customFormat="1" x14ac:dyDescent="0.3">
      <c r="A3" s="356" t="str">
        <f>QĐ919!A3:H3</f>
        <v>(Kèm theo Quyết định số:   1008/QĐ-UBND ngày  04 /6/2026 của Ủy ban nhân dân tỉnh Lạng Sơn)</v>
      </c>
      <c r="B3" s="356"/>
      <c r="C3" s="356"/>
      <c r="D3" s="356"/>
      <c r="E3" s="356"/>
      <c r="F3" s="356"/>
      <c r="G3" s="356"/>
      <c r="H3" s="356"/>
      <c r="I3" s="356"/>
      <c r="J3" s="356"/>
      <c r="K3" s="356"/>
      <c r="L3" s="356"/>
      <c r="M3" s="356"/>
      <c r="N3" s="356"/>
      <c r="O3" s="356"/>
      <c r="P3" s="356"/>
      <c r="Q3" s="356"/>
      <c r="R3" s="356"/>
      <c r="S3" s="356"/>
      <c r="T3" s="356"/>
      <c r="U3" s="356"/>
      <c r="V3" s="356"/>
      <c r="W3" s="356"/>
    </row>
    <row r="4" spans="1:24" s="110" customFormat="1" ht="17.25" customHeight="1" x14ac:dyDescent="0.3">
      <c r="A4" s="357"/>
      <c r="B4" s="357"/>
      <c r="C4" s="357"/>
      <c r="D4" s="357"/>
      <c r="E4" s="357"/>
      <c r="F4" s="357"/>
      <c r="G4" s="357"/>
      <c r="H4" s="357"/>
      <c r="I4" s="357"/>
      <c r="J4" s="108"/>
      <c r="K4" s="108"/>
      <c r="L4" s="109"/>
      <c r="M4" s="109"/>
      <c r="N4" s="109"/>
      <c r="O4" s="109"/>
      <c r="P4" s="109"/>
      <c r="Q4" s="109"/>
      <c r="R4" s="109"/>
      <c r="S4" s="109"/>
      <c r="T4" s="109"/>
      <c r="U4" s="358" t="s">
        <v>572</v>
      </c>
      <c r="V4" s="358"/>
      <c r="W4" s="8"/>
    </row>
    <row r="5" spans="1:24" s="8" customFormat="1" ht="33" customHeight="1" x14ac:dyDescent="0.3">
      <c r="A5" s="359" t="s">
        <v>562</v>
      </c>
      <c r="B5" s="359" t="s">
        <v>0</v>
      </c>
      <c r="C5" s="360" t="s">
        <v>1</v>
      </c>
      <c r="D5" s="361" t="s">
        <v>2</v>
      </c>
      <c r="E5" s="359" t="s">
        <v>3</v>
      </c>
      <c r="F5" s="362" t="s">
        <v>4</v>
      </c>
      <c r="G5" s="359" t="s">
        <v>5</v>
      </c>
      <c r="H5" s="359"/>
      <c r="I5" s="363" t="s">
        <v>6</v>
      </c>
      <c r="J5" s="363"/>
      <c r="K5" s="363" t="s">
        <v>7</v>
      </c>
      <c r="L5" s="359" t="s">
        <v>8</v>
      </c>
      <c r="M5" s="369" t="s">
        <v>563</v>
      </c>
      <c r="N5" s="369" t="s">
        <v>564</v>
      </c>
      <c r="O5" s="369" t="s">
        <v>565</v>
      </c>
      <c r="P5" s="371" t="s">
        <v>566</v>
      </c>
      <c r="Q5" s="371" t="s">
        <v>567</v>
      </c>
      <c r="R5" s="366" t="s">
        <v>568</v>
      </c>
      <c r="S5" s="367" t="s">
        <v>569</v>
      </c>
      <c r="T5" s="367" t="s">
        <v>570</v>
      </c>
      <c r="U5" s="367" t="s">
        <v>571</v>
      </c>
      <c r="V5" s="364" t="s">
        <v>9</v>
      </c>
      <c r="W5" s="359"/>
    </row>
    <row r="6" spans="1:24" s="8" customFormat="1" ht="48.75" customHeight="1" x14ac:dyDescent="0.3">
      <c r="A6" s="359"/>
      <c r="B6" s="359"/>
      <c r="C6" s="360"/>
      <c r="D6" s="361"/>
      <c r="E6" s="359"/>
      <c r="F6" s="362"/>
      <c r="G6" s="9" t="s">
        <v>10</v>
      </c>
      <c r="H6" s="9" t="s">
        <v>11</v>
      </c>
      <c r="I6" s="10" t="s">
        <v>10</v>
      </c>
      <c r="J6" s="10" t="s">
        <v>11</v>
      </c>
      <c r="K6" s="363"/>
      <c r="L6" s="359"/>
      <c r="M6" s="370"/>
      <c r="N6" s="370"/>
      <c r="O6" s="370"/>
      <c r="P6" s="372"/>
      <c r="Q6" s="372"/>
      <c r="R6" s="366"/>
      <c r="S6" s="368"/>
      <c r="T6" s="368"/>
      <c r="U6" s="368"/>
      <c r="V6" s="365"/>
      <c r="W6" s="359"/>
    </row>
    <row r="7" spans="1:24" s="8" customFormat="1" ht="15" x14ac:dyDescent="0.3">
      <c r="A7" s="11" t="s">
        <v>12</v>
      </c>
      <c r="B7" s="11" t="s">
        <v>13</v>
      </c>
      <c r="C7" s="11" t="s">
        <v>14</v>
      </c>
      <c r="D7" s="11" t="s">
        <v>15</v>
      </c>
      <c r="E7" s="11" t="s">
        <v>16</v>
      </c>
      <c r="F7" s="12" t="s">
        <v>17</v>
      </c>
      <c r="G7" s="11" t="s">
        <v>18</v>
      </c>
      <c r="H7" s="11" t="s">
        <v>19</v>
      </c>
      <c r="I7" s="11" t="s">
        <v>20</v>
      </c>
      <c r="J7" s="11" t="s">
        <v>18</v>
      </c>
      <c r="K7" s="12" t="s">
        <v>17</v>
      </c>
      <c r="L7" s="11" t="s">
        <v>18</v>
      </c>
      <c r="M7" s="11" t="s">
        <v>19</v>
      </c>
      <c r="N7" s="11" t="s">
        <v>21</v>
      </c>
      <c r="O7" s="11" t="s">
        <v>22</v>
      </c>
      <c r="P7" s="12" t="s">
        <v>158</v>
      </c>
      <c r="Q7" s="11" t="s">
        <v>199</v>
      </c>
      <c r="R7" s="11" t="s">
        <v>207</v>
      </c>
      <c r="S7" s="11" t="s">
        <v>228</v>
      </c>
      <c r="T7" s="11" t="s">
        <v>242</v>
      </c>
      <c r="U7" s="12" t="s">
        <v>253</v>
      </c>
      <c r="V7" s="11" t="s">
        <v>19</v>
      </c>
      <c r="W7" s="13">
        <f>SUM(W9:W519)</f>
        <v>153</v>
      </c>
    </row>
    <row r="8" spans="1:24" s="92" customFormat="1" ht="28.5" customHeight="1" x14ac:dyDescent="0.3">
      <c r="A8" s="89"/>
      <c r="B8" s="89"/>
      <c r="C8" s="89"/>
      <c r="D8" s="89"/>
      <c r="E8" s="89" t="s">
        <v>577</v>
      </c>
      <c r="F8" s="90"/>
      <c r="G8" s="89"/>
      <c r="H8" s="89"/>
      <c r="I8" s="89"/>
      <c r="J8" s="89"/>
      <c r="K8" s="90"/>
      <c r="L8" s="89"/>
      <c r="M8" s="89"/>
      <c r="N8" s="89"/>
      <c r="O8" s="89"/>
      <c r="P8" s="2">
        <f>P9+P13+P15+P18+P28+P35+P37+P39+P41+P43+P53+P61+P75+P78+P85+P90+P94+P99+P101+P106+P108+P111+P113+P116+P123+P129+P133+P143+P148+P150+P156+P169+P175+P182+P185+P189+P191+P194+P196+P199</f>
        <v>16217674.199999999</v>
      </c>
      <c r="Q8" s="2">
        <f t="shared" ref="Q8:T8" si="0">Q9+Q13+Q15+Q18+Q28+Q35+Q37+Q39+Q41+Q43+Q53+Q61+Q75+Q78+Q85+Q90+Q94+Q99+Q101+Q106+Q108+Q111+Q113+Q116+Q123+Q129+Q133+Q143+Q148+Q150+Q156+Q169+Q175+Q182+Q185+Q189+Q191+Q194+Q196+Q199</f>
        <v>4243326.75</v>
      </c>
      <c r="R8" s="2">
        <f t="shared" si="0"/>
        <v>1195857</v>
      </c>
      <c r="S8" s="2">
        <f t="shared" si="0"/>
        <v>21656857.949999999</v>
      </c>
      <c r="T8" s="2">
        <f t="shared" si="0"/>
        <v>21656865</v>
      </c>
      <c r="U8" s="90"/>
      <c r="V8" s="89"/>
      <c r="W8" s="91"/>
    </row>
    <row r="9" spans="1:24" s="8" customFormat="1" ht="21" customHeight="1" x14ac:dyDescent="0.3">
      <c r="A9" s="14" t="s">
        <v>12</v>
      </c>
      <c r="B9" s="15" t="s">
        <v>546</v>
      </c>
      <c r="C9" s="16"/>
      <c r="D9" s="16"/>
      <c r="E9" s="17"/>
      <c r="F9" s="18"/>
      <c r="G9" s="16"/>
      <c r="H9" s="16"/>
      <c r="I9" s="16"/>
      <c r="J9" s="16"/>
      <c r="K9" s="16"/>
      <c r="L9" s="16"/>
      <c r="M9" s="16"/>
      <c r="N9" s="16"/>
      <c r="O9" s="16"/>
      <c r="P9" s="93">
        <f>SUM(P10:P12)</f>
        <v>378892.79999999999</v>
      </c>
      <c r="Q9" s="93">
        <f t="shared" ref="Q9:S9" si="1">SUM(Q10:Q12)</f>
        <v>117058.49999999997</v>
      </c>
      <c r="R9" s="93">
        <f t="shared" si="1"/>
        <v>24218.999999999996</v>
      </c>
      <c r="S9" s="93">
        <f t="shared" si="1"/>
        <v>520170.29999999993</v>
      </c>
      <c r="T9" s="93">
        <f>SUM(T10:T12)</f>
        <v>520170</v>
      </c>
      <c r="U9" s="16"/>
      <c r="V9" s="16"/>
      <c r="W9" s="16"/>
      <c r="X9" s="19"/>
    </row>
    <row r="10" spans="1:24" s="27" customFormat="1" ht="21" customHeight="1" x14ac:dyDescent="0.25">
      <c r="A10" s="20">
        <v>1</v>
      </c>
      <c r="B10" s="21" t="s">
        <v>23</v>
      </c>
      <c r="C10" s="22" t="s">
        <v>24</v>
      </c>
      <c r="D10" s="23" t="s">
        <v>25</v>
      </c>
      <c r="E10" s="21" t="s">
        <v>26</v>
      </c>
      <c r="F10" s="24">
        <v>1.1499999999999999</v>
      </c>
      <c r="G10" s="25">
        <v>4</v>
      </c>
      <c r="H10" s="20">
        <v>8</v>
      </c>
      <c r="I10" s="20">
        <v>4</v>
      </c>
      <c r="J10" s="20">
        <v>8</v>
      </c>
      <c r="K10" s="20"/>
      <c r="L10" s="44"/>
      <c r="M10" s="20">
        <f>(I10)+(IF(J10=0,0,IF(J10&lt;7,1/2,1)))</f>
        <v>5</v>
      </c>
      <c r="N10" s="20">
        <f>(I10*12)+J10</f>
        <v>56</v>
      </c>
      <c r="O10" s="20"/>
      <c r="P10" s="78">
        <f>IF(ISBLANK(O10)=FALSE, 0.8*F10*2340*O10,IF(ISBLANK(U10)=FALSE,15*F10*2340,IF(N10&lt;60,0.8*F10*2340*N10,0.8*F10*2340*60)))</f>
        <v>120556.79999999999</v>
      </c>
      <c r="Q10" s="79">
        <f>IF(ISBLANK(U10)=TRUE,1.5*F10*2340*M10,0)</f>
        <v>20182.499999999996</v>
      </c>
      <c r="R10" s="79">
        <f>IF(ISBLANK(U10)=TRUE,3*F10*2340,0)</f>
        <v>8072.9999999999991</v>
      </c>
      <c r="S10" s="79">
        <f>P10+Q10+R10</f>
        <v>148812.29999999999</v>
      </c>
      <c r="T10" s="1">
        <f>ROUND(P10+Q10+R10,0)</f>
        <v>148812</v>
      </c>
      <c r="U10" s="1"/>
      <c r="V10" s="25" t="s">
        <v>27</v>
      </c>
      <c r="W10" s="25"/>
      <c r="X10" s="26" t="s">
        <v>28</v>
      </c>
    </row>
    <row r="11" spans="1:24" s="27" customFormat="1" ht="21" customHeight="1" x14ac:dyDescent="0.25">
      <c r="A11" s="20">
        <v>2</v>
      </c>
      <c r="B11" s="21" t="s">
        <v>29</v>
      </c>
      <c r="C11" s="22" t="s">
        <v>30</v>
      </c>
      <c r="D11" s="23" t="s">
        <v>25</v>
      </c>
      <c r="E11" s="21" t="s">
        <v>31</v>
      </c>
      <c r="F11" s="24">
        <v>1.1499999999999999</v>
      </c>
      <c r="G11" s="25">
        <v>13</v>
      </c>
      <c r="H11" s="20">
        <v>2</v>
      </c>
      <c r="I11" s="20">
        <v>13</v>
      </c>
      <c r="J11" s="20">
        <v>2</v>
      </c>
      <c r="K11" s="20"/>
      <c r="L11" s="44"/>
      <c r="M11" s="20">
        <f t="shared" ref="M11" si="2">(I11)+(IF(J11=0,0,IF(J11&lt;7,1/2,1)))</f>
        <v>13.5</v>
      </c>
      <c r="N11" s="20">
        <f t="shared" ref="N11:N12" si="3">(I11*12)+J11</f>
        <v>158</v>
      </c>
      <c r="O11" s="44"/>
      <c r="P11" s="78">
        <f>IF(ISBLANK(O11)=FALSE, 0.8*F11*2340*O11,IF(ISBLANK(U11)=FALSE,15*F11*2340,IF(N11&lt;60,0.8*F11*2340*N11,0.8*F11*2340*60)))</f>
        <v>129167.99999999999</v>
      </c>
      <c r="Q11" s="79">
        <f>IF(ISBLANK(U11)=TRUE,1.5*F11*2340*M11,0)</f>
        <v>54492.749999999993</v>
      </c>
      <c r="R11" s="79">
        <f>IF(ISBLANK(U11)=TRUE,3*F11*2340,0)</f>
        <v>8072.9999999999991</v>
      </c>
      <c r="S11" s="79">
        <f>P11+Q11+R11</f>
        <v>191733.74999999997</v>
      </c>
      <c r="T11" s="1">
        <f>ROUND(P11+Q11+R11,0)</f>
        <v>191734</v>
      </c>
      <c r="U11" s="44"/>
      <c r="V11" s="25" t="s">
        <v>27</v>
      </c>
      <c r="W11" s="25"/>
      <c r="X11" s="26" t="s">
        <v>28</v>
      </c>
    </row>
    <row r="12" spans="1:24" s="27" customFormat="1" ht="21" customHeight="1" x14ac:dyDescent="0.25">
      <c r="A12" s="20">
        <v>3</v>
      </c>
      <c r="B12" s="21" t="s">
        <v>32</v>
      </c>
      <c r="C12" s="22" t="s">
        <v>33</v>
      </c>
      <c r="D12" s="23" t="s">
        <v>25</v>
      </c>
      <c r="E12" s="21" t="s">
        <v>34</v>
      </c>
      <c r="F12" s="24">
        <v>1.1499999999999999</v>
      </c>
      <c r="G12" s="25">
        <v>10</v>
      </c>
      <c r="H12" s="20">
        <v>6</v>
      </c>
      <c r="I12" s="20">
        <v>10</v>
      </c>
      <c r="J12" s="20">
        <v>6</v>
      </c>
      <c r="K12" s="20"/>
      <c r="L12" s="44"/>
      <c r="M12" s="20">
        <f>(I12)+(IF(J12=0,0,IF(J12&lt;7,1/2,1)))</f>
        <v>10.5</v>
      </c>
      <c r="N12" s="20">
        <f t="shared" si="3"/>
        <v>126</v>
      </c>
      <c r="O12" s="44"/>
      <c r="P12" s="78">
        <f>IF(ISBLANK(O12)=FALSE, 0.8*F12*2340*O12,IF(ISBLANK(U12)=FALSE,15*F12*2340,IF(N12&lt;60,0.8*F12*2340*N12,0.8*F12*2340*60)))</f>
        <v>129167.99999999999</v>
      </c>
      <c r="Q12" s="79">
        <f>IF(ISBLANK(U12)=TRUE,1.5*F12*2340*M12,0)</f>
        <v>42383.249999999993</v>
      </c>
      <c r="R12" s="79">
        <f>IF(ISBLANK(U12)=TRUE,3*F12*2340,0)</f>
        <v>8072.9999999999991</v>
      </c>
      <c r="S12" s="79">
        <f>P12+Q12+R12</f>
        <v>179624.24999999997</v>
      </c>
      <c r="T12" s="1">
        <f>ROUND(P12+Q12+R12,0)</f>
        <v>179624</v>
      </c>
      <c r="U12" s="44"/>
      <c r="V12" s="25" t="s">
        <v>35</v>
      </c>
      <c r="W12" s="25">
        <v>3</v>
      </c>
      <c r="X12" s="26" t="s">
        <v>28</v>
      </c>
    </row>
    <row r="13" spans="1:24" s="8" customFormat="1" ht="21" customHeight="1" x14ac:dyDescent="0.3">
      <c r="A13" s="14" t="s">
        <v>13</v>
      </c>
      <c r="B13" s="15" t="s">
        <v>36</v>
      </c>
      <c r="C13" s="16"/>
      <c r="D13" s="16"/>
      <c r="E13" s="17"/>
      <c r="F13" s="18"/>
      <c r="G13" s="16"/>
      <c r="H13" s="16"/>
      <c r="I13" s="16"/>
      <c r="J13" s="16"/>
      <c r="K13" s="16"/>
      <c r="L13" s="28"/>
      <c r="M13" s="28"/>
      <c r="N13" s="28"/>
      <c r="O13" s="28"/>
      <c r="P13" s="93">
        <f>P14</f>
        <v>129167.99999999999</v>
      </c>
      <c r="Q13" s="93">
        <f t="shared" ref="Q13:T13" si="4">Q14</f>
        <v>52474.499999999993</v>
      </c>
      <c r="R13" s="93">
        <f t="shared" si="4"/>
        <v>8072.9999999999991</v>
      </c>
      <c r="S13" s="93">
        <f t="shared" si="4"/>
        <v>189715.49999999997</v>
      </c>
      <c r="T13" s="93">
        <f t="shared" si="4"/>
        <v>189716</v>
      </c>
      <c r="U13" s="28"/>
      <c r="V13" s="28"/>
      <c r="W13" s="28"/>
      <c r="X13" s="19"/>
    </row>
    <row r="14" spans="1:24" s="27" customFormat="1" ht="21" customHeight="1" x14ac:dyDescent="0.3">
      <c r="A14" s="20">
        <v>1</v>
      </c>
      <c r="B14" s="29" t="s">
        <v>37</v>
      </c>
      <c r="C14" s="30" t="s">
        <v>38</v>
      </c>
      <c r="D14" s="31" t="s">
        <v>25</v>
      </c>
      <c r="E14" s="29" t="s">
        <v>39</v>
      </c>
      <c r="F14" s="24">
        <v>1.1499999999999999</v>
      </c>
      <c r="G14" s="32">
        <v>12</v>
      </c>
      <c r="H14" s="33">
        <v>11</v>
      </c>
      <c r="I14" s="20">
        <v>12</v>
      </c>
      <c r="J14" s="20">
        <v>11</v>
      </c>
      <c r="K14" s="20"/>
      <c r="L14" s="44"/>
      <c r="M14" s="20">
        <f>(I14)+(IF(J14=0,0,IF(J14&lt;7,1/2,1)))</f>
        <v>13</v>
      </c>
      <c r="N14" s="20">
        <f t="shared" ref="N14" si="5">(I14*12)+J14</f>
        <v>155</v>
      </c>
      <c r="O14" s="44"/>
      <c r="P14" s="78">
        <f>IF(ISBLANK(O14)=FALSE, 0.8*F14*2340*O14,IF(ISBLANK(U14)=FALSE,15*F14*2340,IF(N14&lt;60,0.8*F14*2340*N14,0.8*F14*2340*60)))</f>
        <v>129167.99999999999</v>
      </c>
      <c r="Q14" s="79">
        <f>IF(ISBLANK(U14)=TRUE,1.5*F14*2340*M14,0)</f>
        <v>52474.499999999993</v>
      </c>
      <c r="R14" s="79">
        <f>IF(ISBLANK(U14)=TRUE,3*F14*2340,0)</f>
        <v>8072.9999999999991</v>
      </c>
      <c r="S14" s="79">
        <f>P14+Q14+R14</f>
        <v>189715.49999999997</v>
      </c>
      <c r="T14" s="121">
        <f>ROUND(P14+Q14+R14,0)</f>
        <v>189716</v>
      </c>
      <c r="U14" s="44"/>
      <c r="V14" s="22">
        <v>46054</v>
      </c>
      <c r="W14" s="25">
        <v>1</v>
      </c>
      <c r="X14" s="26" t="s">
        <v>28</v>
      </c>
    </row>
    <row r="15" spans="1:24" s="8" customFormat="1" ht="21" customHeight="1" x14ac:dyDescent="0.3">
      <c r="A15" s="14" t="s">
        <v>14</v>
      </c>
      <c r="B15" s="15" t="s">
        <v>547</v>
      </c>
      <c r="C15" s="16"/>
      <c r="D15" s="16"/>
      <c r="E15" s="17"/>
      <c r="F15" s="18"/>
      <c r="G15" s="16"/>
      <c r="H15" s="16"/>
      <c r="I15" s="16"/>
      <c r="J15" s="16"/>
      <c r="K15" s="16"/>
      <c r="L15" s="16"/>
      <c r="M15" s="16"/>
      <c r="N15" s="16"/>
      <c r="O15" s="16"/>
      <c r="P15" s="93">
        <f>P16+P17</f>
        <v>263952</v>
      </c>
      <c r="Q15" s="93">
        <f t="shared" ref="Q15:T15" si="6">Q16+Q17</f>
        <v>49403.25</v>
      </c>
      <c r="R15" s="93">
        <f t="shared" si="6"/>
        <v>16497</v>
      </c>
      <c r="S15" s="93">
        <f t="shared" si="6"/>
        <v>329852.25</v>
      </c>
      <c r="T15" s="93">
        <f t="shared" si="6"/>
        <v>329852</v>
      </c>
      <c r="U15" s="16"/>
      <c r="V15" s="16"/>
      <c r="W15" s="16"/>
      <c r="X15" s="19"/>
    </row>
    <row r="16" spans="1:24" s="27" customFormat="1" ht="21" customHeight="1" x14ac:dyDescent="0.25">
      <c r="A16" s="20">
        <v>1</v>
      </c>
      <c r="B16" s="34" t="s">
        <v>40</v>
      </c>
      <c r="C16" s="35" t="s">
        <v>41</v>
      </c>
      <c r="D16" s="20" t="s">
        <v>25</v>
      </c>
      <c r="E16" s="34" t="s">
        <v>42</v>
      </c>
      <c r="F16" s="36">
        <v>1.2</v>
      </c>
      <c r="G16" s="20">
        <v>5</v>
      </c>
      <c r="H16" s="20">
        <v>5</v>
      </c>
      <c r="I16" s="20">
        <v>5</v>
      </c>
      <c r="J16" s="20">
        <v>4</v>
      </c>
      <c r="K16" s="20"/>
      <c r="L16" s="44"/>
      <c r="M16" s="20">
        <f>(I16)+(IF(J16=0,0,IF(J16&lt;7,1/2,1)))</f>
        <v>5.5</v>
      </c>
      <c r="N16" s="20">
        <f t="shared" ref="N16:N17" si="7">(I16*12)+J16</f>
        <v>64</v>
      </c>
      <c r="O16" s="44"/>
      <c r="P16" s="78">
        <f>IF(ISBLANK(O16)=FALSE, 0.8*F16*2340*O16,IF(ISBLANK(U16)=FALSE,15*F16*2340,IF(N16&lt;60,0.8*F16*2340*N16,0.8*F16*2340*60)))</f>
        <v>134784</v>
      </c>
      <c r="Q16" s="79">
        <f>IF(ISBLANK(U16)=TRUE,1.5*F16*2340*M16,0)</f>
        <v>23166</v>
      </c>
      <c r="R16" s="79">
        <f>IF(ISBLANK(U16)=TRUE,3*F16*2340,0)</f>
        <v>8424</v>
      </c>
      <c r="S16" s="79">
        <f>P16+Q16+R16</f>
        <v>166374</v>
      </c>
      <c r="T16" s="1">
        <f>ROUND(P16+Q16+R16,0)</f>
        <v>166374</v>
      </c>
      <c r="U16" s="44"/>
      <c r="V16" s="25" t="s">
        <v>43</v>
      </c>
      <c r="W16" s="25"/>
      <c r="X16" s="26"/>
    </row>
    <row r="17" spans="1:25" s="27" customFormat="1" ht="21" customHeight="1" x14ac:dyDescent="0.25">
      <c r="A17" s="20">
        <v>2</v>
      </c>
      <c r="B17" s="34" t="s">
        <v>44</v>
      </c>
      <c r="C17" s="35" t="s">
        <v>45</v>
      </c>
      <c r="D17" s="20" t="s">
        <v>25</v>
      </c>
      <c r="E17" s="34" t="s">
        <v>46</v>
      </c>
      <c r="F17" s="36">
        <v>1.1499999999999999</v>
      </c>
      <c r="G17" s="20">
        <v>6</v>
      </c>
      <c r="H17" s="20">
        <v>4</v>
      </c>
      <c r="I17" s="20">
        <v>6</v>
      </c>
      <c r="J17" s="20">
        <v>4</v>
      </c>
      <c r="K17" s="20"/>
      <c r="L17" s="44"/>
      <c r="M17" s="20">
        <f>(I17)+(IF(J17=0,0,IF(J17&lt;7,1/2,1)))</f>
        <v>6.5</v>
      </c>
      <c r="N17" s="20">
        <f t="shared" si="7"/>
        <v>76</v>
      </c>
      <c r="O17" s="44"/>
      <c r="P17" s="78">
        <f>IF(ISBLANK(O17)=FALSE, 0.8*F17*2340*O17,IF(ISBLANK(U17)=FALSE,15*F17*2340,IF(N17&lt;60,0.8*F17*2340*N17,0.8*F17*2340*60)))</f>
        <v>129167.99999999999</v>
      </c>
      <c r="Q17" s="79">
        <f>IF(ISBLANK(U17)=TRUE,1.5*F17*2340*M17,0)</f>
        <v>26237.249999999996</v>
      </c>
      <c r="R17" s="79">
        <f>IF(ISBLANK(U17)=TRUE,3*F17*2340,0)</f>
        <v>8072.9999999999991</v>
      </c>
      <c r="S17" s="79">
        <f>P17+Q17+R17</f>
        <v>163478.24999999997</v>
      </c>
      <c r="T17" s="1">
        <f>ROUND(P17+Q17+R17,0)</f>
        <v>163478</v>
      </c>
      <c r="U17" s="44"/>
      <c r="V17" s="25" t="s">
        <v>43</v>
      </c>
      <c r="W17" s="25">
        <v>2</v>
      </c>
      <c r="X17" s="26"/>
    </row>
    <row r="18" spans="1:25" s="8" customFormat="1" ht="21" customHeight="1" x14ac:dyDescent="0.3">
      <c r="A18" s="14" t="s">
        <v>15</v>
      </c>
      <c r="B18" s="15" t="s">
        <v>589</v>
      </c>
      <c r="C18" s="16"/>
      <c r="D18" s="16"/>
      <c r="E18" s="17"/>
      <c r="F18" s="18"/>
      <c r="G18" s="16"/>
      <c r="H18" s="16"/>
      <c r="I18" s="16"/>
      <c r="J18" s="16"/>
      <c r="K18" s="16"/>
      <c r="L18" s="16"/>
      <c r="M18" s="16"/>
      <c r="N18" s="16"/>
      <c r="O18" s="16"/>
      <c r="P18" s="93">
        <f>SUM(P19:P27)</f>
        <v>825551.99999999988</v>
      </c>
      <c r="Q18" s="93">
        <f t="shared" ref="Q18:T18" si="8">SUM(Q19:Q27)</f>
        <v>228150</v>
      </c>
      <c r="R18" s="93">
        <f t="shared" si="8"/>
        <v>67743</v>
      </c>
      <c r="S18" s="93">
        <f t="shared" si="8"/>
        <v>1121445</v>
      </c>
      <c r="T18" s="93">
        <f t="shared" si="8"/>
        <v>1121446</v>
      </c>
      <c r="U18" s="16"/>
      <c r="V18" s="17"/>
      <c r="W18" s="17"/>
    </row>
    <row r="19" spans="1:25" s="8" customFormat="1" ht="21" customHeight="1" x14ac:dyDescent="0.25">
      <c r="A19" s="25">
        <v>1</v>
      </c>
      <c r="B19" s="37" t="s">
        <v>47</v>
      </c>
      <c r="C19" s="25" t="s">
        <v>48</v>
      </c>
      <c r="D19" s="25" t="s">
        <v>25</v>
      </c>
      <c r="E19" s="38" t="s">
        <v>49</v>
      </c>
      <c r="F19" s="39">
        <v>1.1499999999999999</v>
      </c>
      <c r="G19" s="25">
        <v>7</v>
      </c>
      <c r="H19" s="25">
        <v>0</v>
      </c>
      <c r="I19" s="25">
        <v>5</v>
      </c>
      <c r="J19" s="25">
        <v>4</v>
      </c>
      <c r="K19" s="25"/>
      <c r="L19" s="25"/>
      <c r="M19" s="20">
        <f>(I19)+(IF(J19=0,0,IF(J19&lt;7,1/2,1)))</f>
        <v>5.5</v>
      </c>
      <c r="N19" s="20">
        <f t="shared" ref="N19" si="9">(I19*12)+J19</f>
        <v>64</v>
      </c>
      <c r="O19" s="25"/>
      <c r="P19" s="78">
        <f>IF(ISBLANK(O19)=FALSE, 0.8*F19*2340*O19,IF(ISBLANK(U19)=FALSE,15*F19*2340,IF(N19&lt;60,0.8*F19*2340*N19,0.8*F19*2340*60)))</f>
        <v>129167.99999999999</v>
      </c>
      <c r="Q19" s="79">
        <f>IF(ISBLANK(U19)=TRUE,1.5*F19*2340*M19,0)</f>
        <v>22200.749999999996</v>
      </c>
      <c r="R19" s="79">
        <f>IF(ISBLANK(U19)=TRUE,3*F19*2340,0)</f>
        <v>8072.9999999999991</v>
      </c>
      <c r="S19" s="79">
        <f>P19+Q19+R19</f>
        <v>159441.74999999997</v>
      </c>
      <c r="T19" s="1">
        <f>ROUND(P19+Q19+R19,0)</f>
        <v>159442</v>
      </c>
      <c r="U19" s="25"/>
      <c r="V19" s="35" t="s">
        <v>43</v>
      </c>
      <c r="W19" s="20"/>
    </row>
    <row r="20" spans="1:25" s="8" customFormat="1" ht="21" customHeight="1" x14ac:dyDescent="0.25">
      <c r="A20" s="25">
        <v>2</v>
      </c>
      <c r="B20" s="37" t="s">
        <v>50</v>
      </c>
      <c r="C20" s="25" t="s">
        <v>51</v>
      </c>
      <c r="D20" s="25" t="s">
        <v>52</v>
      </c>
      <c r="E20" s="38" t="s">
        <v>53</v>
      </c>
      <c r="F20" s="39">
        <v>1.2</v>
      </c>
      <c r="G20" s="25">
        <v>1</v>
      </c>
      <c r="H20" s="25">
        <v>8</v>
      </c>
      <c r="I20" s="25">
        <v>1</v>
      </c>
      <c r="J20" s="25">
        <v>7</v>
      </c>
      <c r="K20" s="25"/>
      <c r="L20" s="25"/>
      <c r="M20" s="20">
        <f t="shared" ref="M20:M27" si="10">(I20)+(IF(J20=0,0,IF(J20&lt;7,1/2,1)))</f>
        <v>2</v>
      </c>
      <c r="N20" s="20">
        <f t="shared" ref="N20:N27" si="11">(I20*12)+J20</f>
        <v>19</v>
      </c>
      <c r="O20" s="25"/>
      <c r="P20" s="78">
        <f t="shared" ref="P20:P27" si="12">IF(ISBLANK(O20)=FALSE, 0.8*F20*2340*O20,IF(ISBLANK(U20)=FALSE,15*F20*2340,IF(N20&lt;60,0.8*F20*2340*N20,0.8*F20*2340*60)))</f>
        <v>42681.599999999999</v>
      </c>
      <c r="Q20" s="79">
        <f t="shared" ref="Q20:Q27" si="13">IF(ISBLANK(U20)=TRUE,1.5*F20*2340*M20,0)</f>
        <v>8424</v>
      </c>
      <c r="R20" s="79">
        <f t="shared" ref="R20:R27" si="14">IF(ISBLANK(U20)=TRUE,3*F20*2340,0)</f>
        <v>8424</v>
      </c>
      <c r="S20" s="79">
        <f t="shared" ref="S20:S27" si="15">P20+Q20+R20</f>
        <v>59529.599999999999</v>
      </c>
      <c r="T20" s="1">
        <f t="shared" ref="T20:T27" si="16">ROUND(P20+Q20+R20,0)</f>
        <v>59530</v>
      </c>
      <c r="U20" s="25"/>
      <c r="V20" s="35" t="s">
        <v>43</v>
      </c>
      <c r="W20" s="20"/>
    </row>
    <row r="21" spans="1:25" s="8" customFormat="1" ht="21" customHeight="1" x14ac:dyDescent="0.25">
      <c r="A21" s="25">
        <v>3</v>
      </c>
      <c r="B21" s="37" t="s">
        <v>54</v>
      </c>
      <c r="C21" s="25" t="s">
        <v>55</v>
      </c>
      <c r="D21" s="25" t="s">
        <v>52</v>
      </c>
      <c r="E21" s="38" t="s">
        <v>56</v>
      </c>
      <c r="F21" s="39">
        <v>1.25</v>
      </c>
      <c r="G21" s="25">
        <v>9</v>
      </c>
      <c r="H21" s="25">
        <v>11</v>
      </c>
      <c r="I21" s="25">
        <v>9</v>
      </c>
      <c r="J21" s="25">
        <v>10</v>
      </c>
      <c r="K21" s="25"/>
      <c r="L21" s="25"/>
      <c r="M21" s="20">
        <f t="shared" si="10"/>
        <v>10</v>
      </c>
      <c r="N21" s="20">
        <f t="shared" si="11"/>
        <v>118</v>
      </c>
      <c r="O21" s="25"/>
      <c r="P21" s="78">
        <f t="shared" si="12"/>
        <v>140400</v>
      </c>
      <c r="Q21" s="79">
        <f t="shared" si="13"/>
        <v>43875</v>
      </c>
      <c r="R21" s="79">
        <f t="shared" si="14"/>
        <v>8775</v>
      </c>
      <c r="S21" s="79">
        <f t="shared" si="15"/>
        <v>193050</v>
      </c>
      <c r="T21" s="1">
        <f t="shared" si="16"/>
        <v>193050</v>
      </c>
      <c r="U21" s="25"/>
      <c r="V21" s="35" t="s">
        <v>43</v>
      </c>
      <c r="W21" s="20"/>
    </row>
    <row r="22" spans="1:25" s="8" customFormat="1" ht="21" customHeight="1" x14ac:dyDescent="0.25">
      <c r="A22" s="25">
        <v>4</v>
      </c>
      <c r="B22" s="37" t="s">
        <v>57</v>
      </c>
      <c r="C22" s="25" t="s">
        <v>58</v>
      </c>
      <c r="D22" s="25" t="s">
        <v>52</v>
      </c>
      <c r="E22" s="38" t="s">
        <v>59</v>
      </c>
      <c r="F22" s="39">
        <v>1.25</v>
      </c>
      <c r="G22" s="25">
        <v>11</v>
      </c>
      <c r="H22" s="25">
        <v>7</v>
      </c>
      <c r="I22" s="25">
        <v>11</v>
      </c>
      <c r="J22" s="25">
        <v>6</v>
      </c>
      <c r="K22" s="25"/>
      <c r="L22" s="25"/>
      <c r="M22" s="20">
        <f t="shared" si="10"/>
        <v>11.5</v>
      </c>
      <c r="N22" s="20">
        <f t="shared" si="11"/>
        <v>138</v>
      </c>
      <c r="O22" s="25"/>
      <c r="P22" s="78">
        <f t="shared" si="12"/>
        <v>140400</v>
      </c>
      <c r="Q22" s="79">
        <f t="shared" si="13"/>
        <v>50456.25</v>
      </c>
      <c r="R22" s="79">
        <f t="shared" si="14"/>
        <v>8775</v>
      </c>
      <c r="S22" s="79">
        <f t="shared" si="15"/>
        <v>199631.25</v>
      </c>
      <c r="T22" s="1">
        <f t="shared" si="16"/>
        <v>199631</v>
      </c>
      <c r="U22" s="25"/>
      <c r="V22" s="35" t="s">
        <v>43</v>
      </c>
      <c r="W22" s="20"/>
    </row>
    <row r="23" spans="1:25" s="8" customFormat="1" ht="21" customHeight="1" x14ac:dyDescent="0.25">
      <c r="A23" s="25">
        <v>5</v>
      </c>
      <c r="B23" s="37" t="s">
        <v>60</v>
      </c>
      <c r="C23" s="25" t="s">
        <v>61</v>
      </c>
      <c r="D23" s="25" t="s">
        <v>25</v>
      </c>
      <c r="E23" s="38" t="s">
        <v>62</v>
      </c>
      <c r="F23" s="39">
        <v>1.2</v>
      </c>
      <c r="G23" s="25">
        <v>1</v>
      </c>
      <c r="H23" s="25">
        <v>6</v>
      </c>
      <c r="I23" s="25">
        <v>1</v>
      </c>
      <c r="J23" s="25">
        <v>5</v>
      </c>
      <c r="K23" s="25"/>
      <c r="L23" s="25"/>
      <c r="M23" s="20">
        <f t="shared" si="10"/>
        <v>1.5</v>
      </c>
      <c r="N23" s="20">
        <f t="shared" si="11"/>
        <v>17</v>
      </c>
      <c r="O23" s="25"/>
      <c r="P23" s="78">
        <f t="shared" si="12"/>
        <v>38188.800000000003</v>
      </c>
      <c r="Q23" s="79">
        <f t="shared" si="13"/>
        <v>6318</v>
      </c>
      <c r="R23" s="79">
        <f t="shared" si="14"/>
        <v>8424</v>
      </c>
      <c r="S23" s="79">
        <f t="shared" si="15"/>
        <v>52930.8</v>
      </c>
      <c r="T23" s="1">
        <f t="shared" si="16"/>
        <v>52931</v>
      </c>
      <c r="U23" s="25"/>
      <c r="V23" s="35" t="s">
        <v>43</v>
      </c>
      <c r="W23" s="20"/>
    </row>
    <row r="24" spans="1:25" s="8" customFormat="1" ht="21" customHeight="1" x14ac:dyDescent="0.25">
      <c r="A24" s="25">
        <v>6</v>
      </c>
      <c r="B24" s="37" t="s">
        <v>63</v>
      </c>
      <c r="C24" s="25" t="s">
        <v>64</v>
      </c>
      <c r="D24" s="25" t="s">
        <v>25</v>
      </c>
      <c r="E24" s="38" t="s">
        <v>65</v>
      </c>
      <c r="F24" s="39">
        <v>1.2</v>
      </c>
      <c r="G24" s="25">
        <v>10</v>
      </c>
      <c r="H24" s="25">
        <v>9</v>
      </c>
      <c r="I24" s="25">
        <v>10</v>
      </c>
      <c r="J24" s="25">
        <v>8</v>
      </c>
      <c r="K24" s="25"/>
      <c r="L24" s="25"/>
      <c r="M24" s="20">
        <f t="shared" si="10"/>
        <v>11</v>
      </c>
      <c r="N24" s="20">
        <f t="shared" si="11"/>
        <v>128</v>
      </c>
      <c r="O24" s="25"/>
      <c r="P24" s="78">
        <f t="shared" si="12"/>
        <v>134784</v>
      </c>
      <c r="Q24" s="79">
        <f t="shared" si="13"/>
        <v>46332</v>
      </c>
      <c r="R24" s="79">
        <f t="shared" si="14"/>
        <v>8424</v>
      </c>
      <c r="S24" s="79">
        <f t="shared" si="15"/>
        <v>189540</v>
      </c>
      <c r="T24" s="1">
        <f t="shared" si="16"/>
        <v>189540</v>
      </c>
      <c r="U24" s="25"/>
      <c r="V24" s="35" t="s">
        <v>43</v>
      </c>
      <c r="W24" s="20"/>
    </row>
    <row r="25" spans="1:25" s="8" customFormat="1" ht="21" customHeight="1" x14ac:dyDescent="0.25">
      <c r="A25" s="25">
        <v>7</v>
      </c>
      <c r="B25" s="37" t="s">
        <v>66</v>
      </c>
      <c r="C25" s="25" t="s">
        <v>67</v>
      </c>
      <c r="D25" s="25" t="s">
        <v>25</v>
      </c>
      <c r="E25" s="38" t="s">
        <v>68</v>
      </c>
      <c r="F25" s="39">
        <v>1.2</v>
      </c>
      <c r="G25" s="25">
        <v>9</v>
      </c>
      <c r="H25" s="25">
        <v>1</v>
      </c>
      <c r="I25" s="25">
        <v>9</v>
      </c>
      <c r="J25" s="25">
        <v>1</v>
      </c>
      <c r="K25" s="25"/>
      <c r="L25" s="25"/>
      <c r="M25" s="20">
        <f t="shared" si="10"/>
        <v>9.5</v>
      </c>
      <c r="N25" s="20">
        <f t="shared" si="11"/>
        <v>109</v>
      </c>
      <c r="O25" s="25"/>
      <c r="P25" s="78">
        <f t="shared" si="12"/>
        <v>134784</v>
      </c>
      <c r="Q25" s="79">
        <f t="shared" si="13"/>
        <v>40014</v>
      </c>
      <c r="R25" s="79">
        <f t="shared" si="14"/>
        <v>8424</v>
      </c>
      <c r="S25" s="79">
        <f t="shared" si="15"/>
        <v>183222</v>
      </c>
      <c r="T25" s="1">
        <f t="shared" si="16"/>
        <v>183222</v>
      </c>
      <c r="U25" s="25"/>
      <c r="V25" s="35" t="s">
        <v>69</v>
      </c>
      <c r="W25" s="20"/>
    </row>
    <row r="26" spans="1:25" s="86" customFormat="1" ht="48" hidden="1" customHeight="1" x14ac:dyDescent="0.25">
      <c r="A26" s="80">
        <v>8</v>
      </c>
      <c r="B26" s="81" t="s">
        <v>70</v>
      </c>
      <c r="C26" s="80" t="s">
        <v>71</v>
      </c>
      <c r="D26" s="80" t="s">
        <v>52</v>
      </c>
      <c r="E26" s="82" t="s">
        <v>72</v>
      </c>
      <c r="F26" s="83">
        <v>1.2</v>
      </c>
      <c r="G26" s="80">
        <v>2</v>
      </c>
      <c r="H26" s="80">
        <v>6</v>
      </c>
      <c r="I26" s="80">
        <v>2</v>
      </c>
      <c r="J26" s="80">
        <v>5</v>
      </c>
      <c r="K26" s="80"/>
      <c r="L26" s="80"/>
      <c r="M26" s="84">
        <f t="shared" si="10"/>
        <v>2.5</v>
      </c>
      <c r="N26" s="84">
        <f t="shared" si="11"/>
        <v>29</v>
      </c>
      <c r="O26" s="80"/>
      <c r="P26" s="111"/>
      <c r="Q26" s="112"/>
      <c r="R26" s="112"/>
      <c r="S26" s="112"/>
      <c r="T26" s="113"/>
      <c r="U26" s="80"/>
      <c r="V26" s="85" t="s">
        <v>43</v>
      </c>
      <c r="W26" s="84"/>
      <c r="Y26" s="87" t="s">
        <v>573</v>
      </c>
    </row>
    <row r="27" spans="1:25" s="8" customFormat="1" ht="21" customHeight="1" x14ac:dyDescent="0.25">
      <c r="A27" s="25">
        <v>8</v>
      </c>
      <c r="B27" s="37" t="s">
        <v>73</v>
      </c>
      <c r="C27" s="25" t="s">
        <v>74</v>
      </c>
      <c r="D27" s="25" t="s">
        <v>25</v>
      </c>
      <c r="E27" s="38" t="s">
        <v>75</v>
      </c>
      <c r="F27" s="39">
        <v>1.2</v>
      </c>
      <c r="G27" s="25">
        <v>2</v>
      </c>
      <c r="H27" s="25">
        <v>6</v>
      </c>
      <c r="I27" s="25">
        <v>2</v>
      </c>
      <c r="J27" s="25">
        <v>5</v>
      </c>
      <c r="K27" s="25"/>
      <c r="L27" s="25"/>
      <c r="M27" s="20">
        <f t="shared" si="10"/>
        <v>2.5</v>
      </c>
      <c r="N27" s="20">
        <f t="shared" si="11"/>
        <v>29</v>
      </c>
      <c r="O27" s="25"/>
      <c r="P27" s="78">
        <f t="shared" si="12"/>
        <v>65145.600000000006</v>
      </c>
      <c r="Q27" s="79">
        <f t="shared" si="13"/>
        <v>10530</v>
      </c>
      <c r="R27" s="79">
        <f t="shared" si="14"/>
        <v>8424</v>
      </c>
      <c r="S27" s="79">
        <f t="shared" si="15"/>
        <v>84099.6</v>
      </c>
      <c r="T27" s="1">
        <f t="shared" si="16"/>
        <v>84100</v>
      </c>
      <c r="U27" s="25"/>
      <c r="V27" s="35" t="s">
        <v>43</v>
      </c>
      <c r="W27" s="20">
        <v>9</v>
      </c>
    </row>
    <row r="28" spans="1:25" s="8" customFormat="1" ht="21" customHeight="1" x14ac:dyDescent="0.3">
      <c r="A28" s="14" t="s">
        <v>16</v>
      </c>
      <c r="B28" s="15" t="s">
        <v>548</v>
      </c>
      <c r="C28" s="16"/>
      <c r="D28" s="16"/>
      <c r="E28" s="17"/>
      <c r="F28" s="18"/>
      <c r="G28" s="16"/>
      <c r="H28" s="16"/>
      <c r="I28" s="16"/>
      <c r="J28" s="16"/>
      <c r="K28" s="16"/>
      <c r="L28" s="16"/>
      <c r="M28" s="16"/>
      <c r="N28" s="16"/>
      <c r="O28" s="16"/>
      <c r="P28" s="93">
        <f>SUM(P29:P34)</f>
        <v>622346.39999999991</v>
      </c>
      <c r="Q28" s="93">
        <f t="shared" ref="Q28:T28" si="17">SUM(Q29:Q34)</f>
        <v>115742.25</v>
      </c>
      <c r="R28" s="93">
        <f t="shared" si="17"/>
        <v>48789</v>
      </c>
      <c r="S28" s="93">
        <f t="shared" si="17"/>
        <v>786877.64999999991</v>
      </c>
      <c r="T28" s="93">
        <f t="shared" si="17"/>
        <v>786878</v>
      </c>
      <c r="U28" s="16"/>
      <c r="V28" s="17"/>
      <c r="W28" s="17"/>
    </row>
    <row r="29" spans="1:25" s="8" customFormat="1" ht="21" customHeight="1" x14ac:dyDescent="0.25">
      <c r="A29" s="25">
        <v>1</v>
      </c>
      <c r="B29" s="37" t="s">
        <v>76</v>
      </c>
      <c r="C29" s="25" t="s">
        <v>77</v>
      </c>
      <c r="D29" s="25" t="s">
        <v>25</v>
      </c>
      <c r="E29" s="38" t="s">
        <v>78</v>
      </c>
      <c r="F29" s="39">
        <v>1.1499999999999999</v>
      </c>
      <c r="G29" s="25">
        <v>1</v>
      </c>
      <c r="H29" s="25">
        <v>9</v>
      </c>
      <c r="I29" s="25">
        <v>1</v>
      </c>
      <c r="J29" s="25">
        <v>9</v>
      </c>
      <c r="K29" s="25"/>
      <c r="L29" s="25"/>
      <c r="M29" s="20">
        <f t="shared" ref="M29" si="18">(I29)+(IF(J29=0,0,IF(J29&lt;7,1/2,1)))</f>
        <v>2</v>
      </c>
      <c r="N29" s="20">
        <f t="shared" ref="N29" si="19">(I29*12)+J29</f>
        <v>21</v>
      </c>
      <c r="O29" s="25"/>
      <c r="P29" s="78">
        <f t="shared" ref="P29:P34" si="20">IF(ISBLANK(O29)=FALSE, 0.8*F29*2340*O29,IF(ISBLANK(U29)=FALSE,15*F29*2340,IF(N29&lt;60,0.8*F29*2340*N29,0.8*F29*2340*60)))</f>
        <v>45208.799999999996</v>
      </c>
      <c r="Q29" s="79">
        <f t="shared" ref="Q29:Q34" si="21">IF(ISBLANK(U29)=TRUE,1.5*F29*2340*M29,0)</f>
        <v>8072.9999999999991</v>
      </c>
      <c r="R29" s="79">
        <f t="shared" ref="R29:R34" si="22">IF(ISBLANK(U29)=TRUE,3*F29*2340,0)</f>
        <v>8072.9999999999991</v>
      </c>
      <c r="S29" s="79">
        <f t="shared" ref="S29:S34" si="23">P29+Q29+R29</f>
        <v>61354.799999999996</v>
      </c>
      <c r="T29" s="1">
        <f t="shared" ref="T29:T34" si="24">ROUND(P29+Q29+R29,0)</f>
        <v>61355</v>
      </c>
      <c r="U29" s="25"/>
      <c r="V29" s="35" t="s">
        <v>69</v>
      </c>
      <c r="W29" s="20"/>
    </row>
    <row r="30" spans="1:25" s="8" customFormat="1" ht="21" customHeight="1" x14ac:dyDescent="0.25">
      <c r="A30" s="25">
        <v>2</v>
      </c>
      <c r="B30" s="37" t="s">
        <v>79</v>
      </c>
      <c r="C30" s="25" t="s">
        <v>80</v>
      </c>
      <c r="D30" s="25" t="s">
        <v>25</v>
      </c>
      <c r="E30" s="38" t="s">
        <v>81</v>
      </c>
      <c r="F30" s="39">
        <v>1.2</v>
      </c>
      <c r="G30" s="25">
        <v>4</v>
      </c>
      <c r="H30" s="25">
        <v>1</v>
      </c>
      <c r="I30" s="25">
        <v>4</v>
      </c>
      <c r="J30" s="25">
        <v>0</v>
      </c>
      <c r="K30" s="25"/>
      <c r="L30" s="25"/>
      <c r="M30" s="20">
        <f t="shared" ref="M30:M34" si="25">(I30)+(IF(J30=0,0,IF(J30&lt;7,1/2,1)))</f>
        <v>4</v>
      </c>
      <c r="N30" s="20">
        <f t="shared" ref="N30:N34" si="26">(I30*12)+J30</f>
        <v>48</v>
      </c>
      <c r="O30" s="25"/>
      <c r="P30" s="78">
        <f t="shared" si="20"/>
        <v>107827.20000000001</v>
      </c>
      <c r="Q30" s="79">
        <f t="shared" si="21"/>
        <v>16848</v>
      </c>
      <c r="R30" s="79">
        <f t="shared" si="22"/>
        <v>8424</v>
      </c>
      <c r="S30" s="79">
        <f t="shared" si="23"/>
        <v>133099.20000000001</v>
      </c>
      <c r="T30" s="1">
        <f t="shared" si="24"/>
        <v>133099</v>
      </c>
      <c r="U30" s="25"/>
      <c r="V30" s="35" t="s">
        <v>43</v>
      </c>
      <c r="W30" s="20"/>
    </row>
    <row r="31" spans="1:25" s="8" customFormat="1" ht="21" customHeight="1" x14ac:dyDescent="0.25">
      <c r="A31" s="25">
        <v>3</v>
      </c>
      <c r="B31" s="37" t="s">
        <v>82</v>
      </c>
      <c r="C31" s="25" t="s">
        <v>83</v>
      </c>
      <c r="D31" s="25" t="s">
        <v>25</v>
      </c>
      <c r="E31" s="38" t="s">
        <v>84</v>
      </c>
      <c r="F31" s="39">
        <v>1.1499999999999999</v>
      </c>
      <c r="G31" s="25">
        <v>3</v>
      </c>
      <c r="H31" s="25">
        <v>10</v>
      </c>
      <c r="I31" s="25">
        <v>3</v>
      </c>
      <c r="J31" s="25">
        <v>9</v>
      </c>
      <c r="K31" s="25"/>
      <c r="L31" s="25"/>
      <c r="M31" s="20">
        <f t="shared" si="25"/>
        <v>4</v>
      </c>
      <c r="N31" s="20">
        <f t="shared" si="26"/>
        <v>45</v>
      </c>
      <c r="O31" s="25"/>
      <c r="P31" s="78">
        <f t="shared" si="20"/>
        <v>96875.999999999985</v>
      </c>
      <c r="Q31" s="79">
        <f t="shared" si="21"/>
        <v>16145.999999999998</v>
      </c>
      <c r="R31" s="79">
        <f t="shared" si="22"/>
        <v>8072.9999999999991</v>
      </c>
      <c r="S31" s="79">
        <f t="shared" si="23"/>
        <v>121094.99999999999</v>
      </c>
      <c r="T31" s="1">
        <f t="shared" si="24"/>
        <v>121095</v>
      </c>
      <c r="U31" s="25"/>
      <c r="V31" s="35" t="s">
        <v>43</v>
      </c>
      <c r="W31" s="20"/>
    </row>
    <row r="32" spans="1:25" s="8" customFormat="1" ht="21" customHeight="1" x14ac:dyDescent="0.25">
      <c r="A32" s="25">
        <v>4</v>
      </c>
      <c r="B32" s="37" t="s">
        <v>85</v>
      </c>
      <c r="C32" s="25" t="s">
        <v>86</v>
      </c>
      <c r="D32" s="25" t="s">
        <v>52</v>
      </c>
      <c r="E32" s="38" t="s">
        <v>87</v>
      </c>
      <c r="F32" s="39">
        <v>1.1499999999999999</v>
      </c>
      <c r="G32" s="25">
        <v>5</v>
      </c>
      <c r="H32" s="25">
        <v>11</v>
      </c>
      <c r="I32" s="25">
        <v>4</v>
      </c>
      <c r="J32" s="25">
        <v>5</v>
      </c>
      <c r="K32" s="25"/>
      <c r="L32" s="25"/>
      <c r="M32" s="20">
        <f t="shared" si="25"/>
        <v>4.5</v>
      </c>
      <c r="N32" s="20">
        <f t="shared" si="26"/>
        <v>53</v>
      </c>
      <c r="O32" s="25"/>
      <c r="P32" s="78">
        <f t="shared" si="20"/>
        <v>114098.39999999998</v>
      </c>
      <c r="Q32" s="79">
        <f t="shared" si="21"/>
        <v>18164.249999999996</v>
      </c>
      <c r="R32" s="79">
        <f t="shared" si="22"/>
        <v>8072.9999999999991</v>
      </c>
      <c r="S32" s="79">
        <f t="shared" si="23"/>
        <v>140335.64999999997</v>
      </c>
      <c r="T32" s="1">
        <f t="shared" si="24"/>
        <v>140336</v>
      </c>
      <c r="U32" s="25"/>
      <c r="V32" s="35" t="s">
        <v>43</v>
      </c>
      <c r="W32" s="20"/>
    </row>
    <row r="33" spans="1:25" s="8" customFormat="1" ht="21" customHeight="1" x14ac:dyDescent="0.25">
      <c r="A33" s="25">
        <v>5</v>
      </c>
      <c r="B33" s="37" t="s">
        <v>88</v>
      </c>
      <c r="C33" s="25" t="s">
        <v>89</v>
      </c>
      <c r="D33" s="25" t="s">
        <v>25</v>
      </c>
      <c r="E33" s="38" t="s">
        <v>90</v>
      </c>
      <c r="F33" s="39">
        <v>1.1499999999999999</v>
      </c>
      <c r="G33" s="25">
        <v>15</v>
      </c>
      <c r="H33" s="25">
        <v>5</v>
      </c>
      <c r="I33" s="25">
        <v>5</v>
      </c>
      <c r="J33" s="25">
        <v>4</v>
      </c>
      <c r="K33" s="25"/>
      <c r="L33" s="25"/>
      <c r="M33" s="20">
        <f t="shared" si="25"/>
        <v>5.5</v>
      </c>
      <c r="N33" s="20">
        <f t="shared" si="26"/>
        <v>64</v>
      </c>
      <c r="O33" s="25"/>
      <c r="P33" s="78">
        <f t="shared" si="20"/>
        <v>129167.99999999999</v>
      </c>
      <c r="Q33" s="79">
        <f t="shared" si="21"/>
        <v>22200.749999999996</v>
      </c>
      <c r="R33" s="79">
        <f t="shared" si="22"/>
        <v>8072.9999999999991</v>
      </c>
      <c r="S33" s="79">
        <f t="shared" si="23"/>
        <v>159441.74999999997</v>
      </c>
      <c r="T33" s="1">
        <f t="shared" si="24"/>
        <v>159442</v>
      </c>
      <c r="U33" s="25"/>
      <c r="V33" s="35" t="s">
        <v>43</v>
      </c>
      <c r="W33" s="20"/>
    </row>
    <row r="34" spans="1:25" s="27" customFormat="1" ht="21" customHeight="1" x14ac:dyDescent="0.25">
      <c r="A34" s="25">
        <v>6</v>
      </c>
      <c r="B34" s="34" t="s">
        <v>91</v>
      </c>
      <c r="C34" s="35" t="s">
        <v>92</v>
      </c>
      <c r="D34" s="20" t="s">
        <v>25</v>
      </c>
      <c r="E34" s="34" t="s">
        <v>93</v>
      </c>
      <c r="F34" s="36">
        <v>1.1499999999999999</v>
      </c>
      <c r="G34" s="20">
        <v>8</v>
      </c>
      <c r="H34" s="20">
        <v>0</v>
      </c>
      <c r="I34" s="20">
        <v>8</v>
      </c>
      <c r="J34" s="20">
        <v>2</v>
      </c>
      <c r="K34" s="20"/>
      <c r="L34" s="44"/>
      <c r="M34" s="20">
        <f t="shared" si="25"/>
        <v>8.5</v>
      </c>
      <c r="N34" s="20">
        <f t="shared" si="26"/>
        <v>98</v>
      </c>
      <c r="O34" s="44"/>
      <c r="P34" s="78">
        <f t="shared" si="20"/>
        <v>129167.99999999999</v>
      </c>
      <c r="Q34" s="79">
        <f t="shared" si="21"/>
        <v>34310.249999999993</v>
      </c>
      <c r="R34" s="79">
        <f t="shared" si="22"/>
        <v>8072.9999999999991</v>
      </c>
      <c r="S34" s="79">
        <f t="shared" si="23"/>
        <v>171551.24999999997</v>
      </c>
      <c r="T34" s="1">
        <f t="shared" si="24"/>
        <v>171551</v>
      </c>
      <c r="U34" s="44"/>
      <c r="V34" s="25" t="s">
        <v>69</v>
      </c>
      <c r="W34" s="25">
        <v>6</v>
      </c>
      <c r="X34" s="26" t="s">
        <v>94</v>
      </c>
    </row>
    <row r="35" spans="1:25" s="8" customFormat="1" ht="21" customHeight="1" x14ac:dyDescent="0.3">
      <c r="A35" s="14" t="s">
        <v>17</v>
      </c>
      <c r="B35" s="15" t="s">
        <v>549</v>
      </c>
      <c r="C35" s="16"/>
      <c r="D35" s="16"/>
      <c r="E35" s="17"/>
      <c r="F35" s="18"/>
      <c r="G35" s="16"/>
      <c r="H35" s="16"/>
      <c r="I35" s="16"/>
      <c r="J35" s="16"/>
      <c r="K35" s="16"/>
      <c r="L35" s="16"/>
      <c r="M35" s="16"/>
      <c r="N35" s="16"/>
      <c r="O35" s="16"/>
      <c r="P35" s="93">
        <f>P36</f>
        <v>40903.199999999997</v>
      </c>
      <c r="Q35" s="93">
        <f t="shared" ref="Q35:T35" si="27">Q36</f>
        <v>8072.9999999999991</v>
      </c>
      <c r="R35" s="93">
        <f t="shared" si="27"/>
        <v>8072.9999999999991</v>
      </c>
      <c r="S35" s="93">
        <f t="shared" si="27"/>
        <v>57049.2</v>
      </c>
      <c r="T35" s="93">
        <f t="shared" si="27"/>
        <v>57049</v>
      </c>
      <c r="U35" s="16"/>
      <c r="V35" s="16"/>
      <c r="W35" s="16"/>
      <c r="X35" s="19"/>
    </row>
    <row r="36" spans="1:25" s="27" customFormat="1" ht="21" customHeight="1" x14ac:dyDescent="0.25">
      <c r="A36" s="20">
        <v>1</v>
      </c>
      <c r="B36" s="29" t="s">
        <v>95</v>
      </c>
      <c r="C36" s="30" t="s">
        <v>96</v>
      </c>
      <c r="D36" s="31" t="s">
        <v>25</v>
      </c>
      <c r="E36" s="29" t="s">
        <v>97</v>
      </c>
      <c r="F36" s="40">
        <v>1.1499999999999999</v>
      </c>
      <c r="G36" s="32">
        <v>1</v>
      </c>
      <c r="H36" s="33">
        <v>7</v>
      </c>
      <c r="I36" s="20">
        <v>1</v>
      </c>
      <c r="J36" s="20">
        <v>7</v>
      </c>
      <c r="K36" s="20"/>
      <c r="L36" s="44"/>
      <c r="M36" s="20">
        <f t="shared" ref="M36" si="28">(I36)+(IF(J36=0,0,IF(J36&lt;7,1/2,1)))</f>
        <v>2</v>
      </c>
      <c r="N36" s="20">
        <f t="shared" ref="N36" si="29">(I36*12)+J36</f>
        <v>19</v>
      </c>
      <c r="O36" s="44"/>
      <c r="P36" s="78">
        <f t="shared" ref="P36" si="30">IF(ISBLANK(O36)=FALSE, 0.8*F36*2340*O36,IF(ISBLANK(U36)=FALSE,15*F36*2340,IF(N36&lt;60,0.8*F36*2340*N36,0.8*F36*2340*60)))</f>
        <v>40903.199999999997</v>
      </c>
      <c r="Q36" s="79">
        <f t="shared" ref="Q36" si="31">IF(ISBLANK(U36)=TRUE,1.5*F36*2340*M36,0)</f>
        <v>8072.9999999999991</v>
      </c>
      <c r="R36" s="79">
        <f t="shared" ref="R36" si="32">IF(ISBLANK(U36)=TRUE,3*F36*2340,0)</f>
        <v>8072.9999999999991</v>
      </c>
      <c r="S36" s="79">
        <f t="shared" ref="S36" si="33">P36+Q36+R36</f>
        <v>57049.2</v>
      </c>
      <c r="T36" s="1">
        <f t="shared" ref="T36" si="34">ROUND(P36+Q36+R36,0)</f>
        <v>57049</v>
      </c>
      <c r="U36" s="44"/>
      <c r="V36" s="25" t="s">
        <v>35</v>
      </c>
      <c r="W36" s="25">
        <v>1</v>
      </c>
      <c r="X36" s="26" t="s">
        <v>28</v>
      </c>
    </row>
    <row r="37" spans="1:25" s="8" customFormat="1" ht="21" customHeight="1" x14ac:dyDescent="0.3">
      <c r="A37" s="14" t="s">
        <v>20</v>
      </c>
      <c r="B37" s="15" t="s">
        <v>98</v>
      </c>
      <c r="C37" s="16"/>
      <c r="D37" s="16"/>
      <c r="E37" s="17"/>
      <c r="F37" s="18"/>
      <c r="G37" s="16"/>
      <c r="H37" s="16"/>
      <c r="I37" s="16"/>
      <c r="J37" s="16"/>
      <c r="K37" s="16"/>
      <c r="L37" s="16"/>
      <c r="M37" s="16"/>
      <c r="N37" s="16"/>
      <c r="O37" s="16"/>
      <c r="P37" s="93">
        <f>P38</f>
        <v>116812.8</v>
      </c>
      <c r="Q37" s="93">
        <f t="shared" ref="Q37:T37" si="35">Q38</f>
        <v>18954</v>
      </c>
      <c r="R37" s="93">
        <f t="shared" si="35"/>
        <v>8424</v>
      </c>
      <c r="S37" s="93">
        <f t="shared" si="35"/>
        <v>144190.79999999999</v>
      </c>
      <c r="T37" s="93">
        <f t="shared" si="35"/>
        <v>144191</v>
      </c>
      <c r="U37" s="16"/>
      <c r="V37" s="16"/>
      <c r="W37" s="16"/>
      <c r="X37" s="19"/>
    </row>
    <row r="38" spans="1:25" s="27" customFormat="1" ht="21" customHeight="1" x14ac:dyDescent="0.25">
      <c r="A38" s="20">
        <v>1</v>
      </c>
      <c r="B38" s="29" t="s">
        <v>99</v>
      </c>
      <c r="C38" s="30" t="s">
        <v>100</v>
      </c>
      <c r="D38" s="31" t="s">
        <v>25</v>
      </c>
      <c r="E38" s="29" t="s">
        <v>101</v>
      </c>
      <c r="F38" s="40">
        <v>1.2</v>
      </c>
      <c r="G38" s="32">
        <v>5</v>
      </c>
      <c r="H38" s="33">
        <v>4</v>
      </c>
      <c r="I38" s="20">
        <v>4</v>
      </c>
      <c r="J38" s="20">
        <v>4</v>
      </c>
      <c r="K38" s="20"/>
      <c r="L38" s="44"/>
      <c r="M38" s="20">
        <f t="shared" ref="M38" si="36">(I38)+(IF(J38=0,0,IF(J38&lt;7,1/2,1)))</f>
        <v>4.5</v>
      </c>
      <c r="N38" s="20">
        <f t="shared" ref="N38" si="37">(I38*12)+J38</f>
        <v>52</v>
      </c>
      <c r="O38" s="44"/>
      <c r="P38" s="78">
        <f t="shared" ref="P38" si="38">IF(ISBLANK(O38)=FALSE, 0.8*F38*2340*O38,IF(ISBLANK(U38)=FALSE,15*F38*2340,IF(N38&lt;60,0.8*F38*2340*N38,0.8*F38*2340*60)))</f>
        <v>116812.8</v>
      </c>
      <c r="Q38" s="79">
        <f t="shared" ref="Q38" si="39">IF(ISBLANK(U38)=TRUE,1.5*F38*2340*M38,0)</f>
        <v>18954</v>
      </c>
      <c r="R38" s="79">
        <f t="shared" ref="R38" si="40">IF(ISBLANK(U38)=TRUE,3*F38*2340,0)</f>
        <v>8424</v>
      </c>
      <c r="S38" s="79">
        <f t="shared" ref="S38" si="41">P38+Q38+R38</f>
        <v>144190.79999999999</v>
      </c>
      <c r="T38" s="1">
        <f t="shared" ref="T38" si="42">ROUND(P38+Q38+R38,0)</f>
        <v>144191</v>
      </c>
      <c r="U38" s="44"/>
      <c r="V38" s="25" t="s">
        <v>27</v>
      </c>
      <c r="W38" s="25">
        <v>1</v>
      </c>
      <c r="X38" s="26" t="s">
        <v>28</v>
      </c>
    </row>
    <row r="39" spans="1:25" s="8" customFormat="1" ht="21" customHeight="1" x14ac:dyDescent="0.3">
      <c r="A39" s="14" t="s">
        <v>18</v>
      </c>
      <c r="B39" s="15" t="s">
        <v>550</v>
      </c>
      <c r="C39" s="16"/>
      <c r="D39" s="16"/>
      <c r="E39" s="17"/>
      <c r="F39" s="18"/>
      <c r="G39" s="16"/>
      <c r="H39" s="16"/>
      <c r="I39" s="16"/>
      <c r="J39" s="16"/>
      <c r="K39" s="16"/>
      <c r="L39" s="16"/>
      <c r="M39" s="16"/>
      <c r="N39" s="16"/>
      <c r="O39" s="16"/>
      <c r="P39" s="93">
        <f>P40</f>
        <v>114566.40000000001</v>
      </c>
      <c r="Q39" s="93">
        <f t="shared" ref="Q39:T39" si="43">Q40</f>
        <v>18954</v>
      </c>
      <c r="R39" s="93">
        <f t="shared" si="43"/>
        <v>8424</v>
      </c>
      <c r="S39" s="93">
        <f t="shared" si="43"/>
        <v>141944.40000000002</v>
      </c>
      <c r="T39" s="93">
        <f t="shared" si="43"/>
        <v>141944</v>
      </c>
      <c r="U39" s="16"/>
      <c r="V39" s="16"/>
      <c r="W39" s="16"/>
      <c r="X39" s="19"/>
    </row>
    <row r="40" spans="1:25" s="27" customFormat="1" ht="21" customHeight="1" x14ac:dyDescent="0.25">
      <c r="A40" s="20">
        <v>1</v>
      </c>
      <c r="B40" s="21" t="s">
        <v>102</v>
      </c>
      <c r="C40" s="22" t="s">
        <v>103</v>
      </c>
      <c r="D40" s="23" t="s">
        <v>52</v>
      </c>
      <c r="E40" s="21" t="s">
        <v>104</v>
      </c>
      <c r="F40" s="40">
        <v>1.2</v>
      </c>
      <c r="G40" s="32">
        <v>4</v>
      </c>
      <c r="H40" s="33">
        <v>3</v>
      </c>
      <c r="I40" s="20">
        <v>4</v>
      </c>
      <c r="J40" s="20">
        <v>3</v>
      </c>
      <c r="K40" s="20"/>
      <c r="L40" s="44"/>
      <c r="M40" s="20">
        <f t="shared" ref="M40" si="44">(I40)+(IF(J40=0,0,IF(J40&lt;7,1/2,1)))</f>
        <v>4.5</v>
      </c>
      <c r="N40" s="20">
        <f t="shared" ref="N40" si="45">(I40*12)+J40</f>
        <v>51</v>
      </c>
      <c r="O40" s="44"/>
      <c r="P40" s="78">
        <f t="shared" ref="P40" si="46">IF(ISBLANK(O40)=FALSE, 0.8*F40*2340*O40,IF(ISBLANK(U40)=FALSE,15*F40*2340,IF(N40&lt;60,0.8*F40*2340*N40,0.8*F40*2340*60)))</f>
        <v>114566.40000000001</v>
      </c>
      <c r="Q40" s="79">
        <f t="shared" ref="Q40" si="47">IF(ISBLANK(U40)=TRUE,1.5*F40*2340*M40,0)</f>
        <v>18954</v>
      </c>
      <c r="R40" s="79">
        <f t="shared" ref="R40" si="48">IF(ISBLANK(U40)=TRUE,3*F40*2340,0)</f>
        <v>8424</v>
      </c>
      <c r="S40" s="79">
        <f t="shared" ref="S40" si="49">P40+Q40+R40</f>
        <v>141944.40000000002</v>
      </c>
      <c r="T40" s="1">
        <f t="shared" ref="T40" si="50">ROUND(P40+Q40+R40,0)</f>
        <v>141944</v>
      </c>
      <c r="U40" s="44"/>
      <c r="V40" s="25" t="s">
        <v>27</v>
      </c>
      <c r="W40" s="25">
        <v>1</v>
      </c>
      <c r="X40" s="26" t="s">
        <v>28</v>
      </c>
    </row>
    <row r="41" spans="1:25" s="8" customFormat="1" ht="21" customHeight="1" x14ac:dyDescent="0.3">
      <c r="A41" s="14" t="s">
        <v>19</v>
      </c>
      <c r="B41" s="15" t="s">
        <v>551</v>
      </c>
      <c r="C41" s="16"/>
      <c r="D41" s="16"/>
      <c r="E41" s="17"/>
      <c r="F41" s="18"/>
      <c r="G41" s="16"/>
      <c r="H41" s="16"/>
      <c r="I41" s="16"/>
      <c r="J41" s="16"/>
      <c r="K41" s="16"/>
      <c r="L41" s="16"/>
      <c r="M41" s="16"/>
      <c r="N41" s="16"/>
      <c r="O41" s="16"/>
      <c r="P41" s="93">
        <f>P42</f>
        <v>112320</v>
      </c>
      <c r="Q41" s="93">
        <f t="shared" ref="Q41:T41" si="51">Q42</f>
        <v>18954</v>
      </c>
      <c r="R41" s="93">
        <f t="shared" si="51"/>
        <v>8424</v>
      </c>
      <c r="S41" s="93">
        <f t="shared" si="51"/>
        <v>139698</v>
      </c>
      <c r="T41" s="93">
        <f t="shared" si="51"/>
        <v>139698</v>
      </c>
      <c r="U41" s="16"/>
      <c r="V41" s="17"/>
      <c r="W41" s="17"/>
    </row>
    <row r="42" spans="1:25" s="8" customFormat="1" ht="21" customHeight="1" x14ac:dyDescent="0.25">
      <c r="A42" s="25">
        <v>1</v>
      </c>
      <c r="B42" s="37" t="s">
        <v>105</v>
      </c>
      <c r="C42" s="25" t="s">
        <v>106</v>
      </c>
      <c r="D42" s="25" t="s">
        <v>25</v>
      </c>
      <c r="E42" s="38" t="s">
        <v>107</v>
      </c>
      <c r="F42" s="39">
        <v>1.2</v>
      </c>
      <c r="G42" s="25">
        <v>4</v>
      </c>
      <c r="H42" s="25">
        <v>2</v>
      </c>
      <c r="I42" s="25">
        <v>4</v>
      </c>
      <c r="J42" s="25">
        <v>2</v>
      </c>
      <c r="K42" s="25"/>
      <c r="L42" s="25"/>
      <c r="M42" s="20">
        <f t="shared" ref="M42" si="52">(I42)+(IF(J42=0,0,IF(J42&lt;7,1/2,1)))</f>
        <v>4.5</v>
      </c>
      <c r="N42" s="20">
        <f t="shared" ref="N42" si="53">(I42*12)+J42</f>
        <v>50</v>
      </c>
      <c r="O42" s="25"/>
      <c r="P42" s="78">
        <f t="shared" ref="P42" si="54">IF(ISBLANK(O42)=FALSE, 0.8*F42*2340*O42,IF(ISBLANK(U42)=FALSE,15*F42*2340,IF(N42&lt;60,0.8*F42*2340*N42,0.8*F42*2340*60)))</f>
        <v>112320</v>
      </c>
      <c r="Q42" s="79">
        <f t="shared" ref="Q42" si="55">IF(ISBLANK(U42)=TRUE,1.5*F42*2340*M42,0)</f>
        <v>18954</v>
      </c>
      <c r="R42" s="79">
        <f t="shared" ref="R42" si="56">IF(ISBLANK(U42)=TRUE,3*F42*2340,0)</f>
        <v>8424</v>
      </c>
      <c r="S42" s="79">
        <f t="shared" ref="S42" si="57">P42+Q42+R42</f>
        <v>139698</v>
      </c>
      <c r="T42" s="1">
        <f t="shared" ref="T42" si="58">ROUND(P42+Q42+R42,0)</f>
        <v>139698</v>
      </c>
      <c r="U42" s="25"/>
      <c r="V42" s="35" t="s">
        <v>43</v>
      </c>
      <c r="W42" s="20">
        <v>1</v>
      </c>
    </row>
    <row r="43" spans="1:25" s="8" customFormat="1" ht="21" customHeight="1" x14ac:dyDescent="0.3">
      <c r="A43" s="14" t="s">
        <v>21</v>
      </c>
      <c r="B43" s="15" t="s">
        <v>552</v>
      </c>
      <c r="C43" s="16"/>
      <c r="D43" s="16"/>
      <c r="E43" s="17"/>
      <c r="F43" s="18"/>
      <c r="G43" s="16"/>
      <c r="H43" s="16"/>
      <c r="I43" s="16"/>
      <c r="J43" s="16"/>
      <c r="K43" s="16"/>
      <c r="L43" s="16"/>
      <c r="M43" s="16"/>
      <c r="N43" s="16"/>
      <c r="O43" s="16"/>
      <c r="P43" s="93">
        <f>SUM(P44:P52)</f>
        <v>1066665.6000000001</v>
      </c>
      <c r="Q43" s="93">
        <f t="shared" ref="Q43:T43" si="59">SUM(Q44:Q52)</f>
        <v>317567.25</v>
      </c>
      <c r="R43" s="93">
        <f t="shared" si="59"/>
        <v>74412</v>
      </c>
      <c r="S43" s="93">
        <f t="shared" si="59"/>
        <v>1458644.85</v>
      </c>
      <c r="T43" s="93">
        <f t="shared" si="59"/>
        <v>1458645</v>
      </c>
      <c r="U43" s="16"/>
      <c r="V43" s="16"/>
      <c r="W43" s="16"/>
      <c r="X43" s="19"/>
    </row>
    <row r="44" spans="1:25" s="27" customFormat="1" ht="21" customHeight="1" x14ac:dyDescent="0.25">
      <c r="A44" s="20">
        <v>1</v>
      </c>
      <c r="B44" s="21" t="s">
        <v>108</v>
      </c>
      <c r="C44" s="41" t="s">
        <v>109</v>
      </c>
      <c r="D44" s="23" t="s">
        <v>25</v>
      </c>
      <c r="E44" s="21" t="s">
        <v>110</v>
      </c>
      <c r="F44" s="24">
        <v>1.1499999999999999</v>
      </c>
      <c r="G44" s="32">
        <v>10</v>
      </c>
      <c r="H44" s="33">
        <v>6</v>
      </c>
      <c r="I44" s="20">
        <v>4</v>
      </c>
      <c r="J44" s="20">
        <v>9</v>
      </c>
      <c r="K44" s="20"/>
      <c r="L44" s="44"/>
      <c r="M44" s="20">
        <f t="shared" ref="M44" si="60">(I44)+(IF(J44=0,0,IF(J44&lt;7,1/2,1)))</f>
        <v>5</v>
      </c>
      <c r="N44" s="20">
        <f t="shared" ref="N44" si="61">(I44*12)+J44</f>
        <v>57</v>
      </c>
      <c r="O44" s="44"/>
      <c r="P44" s="78">
        <f t="shared" ref="P44:P52" si="62">IF(ISBLANK(O44)=FALSE, 0.8*F44*2340*O44,IF(ISBLANK(U44)=FALSE,15*F44*2340,IF(N44&lt;60,0.8*F44*2340*N44,0.8*F44*2340*60)))</f>
        <v>122709.59999999999</v>
      </c>
      <c r="Q44" s="79">
        <f t="shared" ref="Q44:Q52" si="63">IF(ISBLANK(U44)=TRUE,1.5*F44*2340*M44,0)</f>
        <v>20182.499999999996</v>
      </c>
      <c r="R44" s="79">
        <f t="shared" ref="R44:R52" si="64">IF(ISBLANK(U44)=TRUE,3*F44*2340,0)</f>
        <v>8072.9999999999991</v>
      </c>
      <c r="S44" s="79">
        <f t="shared" ref="S44:S52" si="65">P44+Q44+R44</f>
        <v>150965.09999999998</v>
      </c>
      <c r="T44" s="1">
        <f t="shared" ref="T44:T52" si="66">ROUND(P44+Q44+R44,0)</f>
        <v>150965</v>
      </c>
      <c r="U44" s="44"/>
      <c r="V44" s="25" t="s">
        <v>69</v>
      </c>
      <c r="W44" s="25"/>
      <c r="X44" s="26" t="s">
        <v>111</v>
      </c>
    </row>
    <row r="45" spans="1:25" s="8" customFormat="1" ht="21" customHeight="1" x14ac:dyDescent="0.25">
      <c r="A45" s="20">
        <v>2</v>
      </c>
      <c r="B45" s="37" t="s">
        <v>112</v>
      </c>
      <c r="C45" s="25" t="s">
        <v>113</v>
      </c>
      <c r="D45" s="25" t="s">
        <v>25</v>
      </c>
      <c r="E45" s="38" t="s">
        <v>114</v>
      </c>
      <c r="F45" s="39">
        <v>1.1499999999999999</v>
      </c>
      <c r="G45" s="25">
        <v>4</v>
      </c>
      <c r="H45" s="25">
        <v>0</v>
      </c>
      <c r="I45" s="25">
        <v>4</v>
      </c>
      <c r="J45" s="25">
        <v>7</v>
      </c>
      <c r="K45" s="25"/>
      <c r="L45" s="25"/>
      <c r="M45" s="20">
        <f t="shared" ref="M45:M52" si="67">(I45)+(IF(J45=0,0,IF(J45&lt;7,1/2,1)))</f>
        <v>5</v>
      </c>
      <c r="N45" s="20">
        <f t="shared" ref="N45:N52" si="68">(I45*12)+J45</f>
        <v>55</v>
      </c>
      <c r="O45" s="25"/>
      <c r="P45" s="78">
        <f t="shared" si="62"/>
        <v>118403.99999999999</v>
      </c>
      <c r="Q45" s="79">
        <f t="shared" si="63"/>
        <v>20182.499999999996</v>
      </c>
      <c r="R45" s="79">
        <f t="shared" si="64"/>
        <v>8072.9999999999991</v>
      </c>
      <c r="S45" s="79">
        <f t="shared" si="65"/>
        <v>146659.49999999997</v>
      </c>
      <c r="T45" s="1">
        <f t="shared" si="66"/>
        <v>146660</v>
      </c>
      <c r="U45" s="25"/>
      <c r="V45" s="35" t="s">
        <v>43</v>
      </c>
      <c r="W45" s="20"/>
    </row>
    <row r="46" spans="1:25" s="8" customFormat="1" ht="21" customHeight="1" x14ac:dyDescent="0.25">
      <c r="A46" s="20">
        <v>3</v>
      </c>
      <c r="B46" s="37" t="s">
        <v>115</v>
      </c>
      <c r="C46" s="25" t="s">
        <v>116</v>
      </c>
      <c r="D46" s="25" t="s">
        <v>25</v>
      </c>
      <c r="E46" s="38" t="s">
        <v>117</v>
      </c>
      <c r="F46" s="39">
        <v>1.1499999999999999</v>
      </c>
      <c r="G46" s="25">
        <v>12</v>
      </c>
      <c r="H46" s="25">
        <v>4</v>
      </c>
      <c r="I46" s="25">
        <v>12</v>
      </c>
      <c r="J46" s="25">
        <v>3</v>
      </c>
      <c r="K46" s="25"/>
      <c r="L46" s="25"/>
      <c r="M46" s="20">
        <f t="shared" si="67"/>
        <v>12.5</v>
      </c>
      <c r="N46" s="20">
        <f t="shared" si="68"/>
        <v>147</v>
      </c>
      <c r="O46" s="25"/>
      <c r="P46" s="78">
        <f t="shared" si="62"/>
        <v>129167.99999999999</v>
      </c>
      <c r="Q46" s="79">
        <f t="shared" si="63"/>
        <v>50456.249999999993</v>
      </c>
      <c r="R46" s="79">
        <f t="shared" si="64"/>
        <v>8072.9999999999991</v>
      </c>
      <c r="S46" s="79">
        <f t="shared" si="65"/>
        <v>187697.24999999997</v>
      </c>
      <c r="T46" s="1">
        <f t="shared" si="66"/>
        <v>187697</v>
      </c>
      <c r="U46" s="25"/>
      <c r="V46" s="35" t="s">
        <v>43</v>
      </c>
      <c r="W46" s="20"/>
    </row>
    <row r="47" spans="1:25" s="8" customFormat="1" ht="21" customHeight="1" x14ac:dyDescent="0.25">
      <c r="A47" s="20">
        <v>4</v>
      </c>
      <c r="B47" s="37" t="s">
        <v>118</v>
      </c>
      <c r="C47" s="25" t="s">
        <v>119</v>
      </c>
      <c r="D47" s="25" t="s">
        <v>25</v>
      </c>
      <c r="E47" s="38" t="s">
        <v>120</v>
      </c>
      <c r="F47" s="39">
        <v>1.2</v>
      </c>
      <c r="G47" s="25">
        <v>14</v>
      </c>
      <c r="H47" s="25">
        <v>11</v>
      </c>
      <c r="I47" s="25">
        <v>14</v>
      </c>
      <c r="J47" s="25">
        <v>10</v>
      </c>
      <c r="K47" s="25"/>
      <c r="L47" s="25"/>
      <c r="M47" s="20">
        <f t="shared" si="67"/>
        <v>15</v>
      </c>
      <c r="N47" s="20">
        <f t="shared" si="68"/>
        <v>178</v>
      </c>
      <c r="O47" s="25"/>
      <c r="P47" s="78">
        <f t="shared" si="62"/>
        <v>134784</v>
      </c>
      <c r="Q47" s="79">
        <f t="shared" si="63"/>
        <v>63180</v>
      </c>
      <c r="R47" s="79">
        <f t="shared" si="64"/>
        <v>8424</v>
      </c>
      <c r="S47" s="79">
        <f t="shared" si="65"/>
        <v>206388</v>
      </c>
      <c r="T47" s="1">
        <f t="shared" si="66"/>
        <v>206388</v>
      </c>
      <c r="U47" s="25"/>
      <c r="V47" s="35" t="s">
        <v>43</v>
      </c>
      <c r="W47" s="20"/>
    </row>
    <row r="48" spans="1:25" s="8" customFormat="1" ht="21" customHeight="1" x14ac:dyDescent="0.25">
      <c r="A48" s="20">
        <v>5</v>
      </c>
      <c r="B48" s="37" t="s">
        <v>121</v>
      </c>
      <c r="C48" s="25" t="s">
        <v>122</v>
      </c>
      <c r="D48" s="25" t="s">
        <v>25</v>
      </c>
      <c r="E48" s="38" t="s">
        <v>123</v>
      </c>
      <c r="F48" s="39">
        <v>1.2</v>
      </c>
      <c r="G48" s="25">
        <v>7</v>
      </c>
      <c r="H48" s="25">
        <v>3</v>
      </c>
      <c r="I48" s="25">
        <v>7</v>
      </c>
      <c r="J48" s="25">
        <v>0</v>
      </c>
      <c r="K48" s="25"/>
      <c r="L48" s="25"/>
      <c r="M48" s="20">
        <f t="shared" si="67"/>
        <v>7</v>
      </c>
      <c r="N48" s="20">
        <f t="shared" si="68"/>
        <v>84</v>
      </c>
      <c r="O48" s="25"/>
      <c r="P48" s="78">
        <f t="shared" si="62"/>
        <v>134784</v>
      </c>
      <c r="Q48" s="79">
        <f t="shared" si="63"/>
        <v>29484</v>
      </c>
      <c r="R48" s="79">
        <f t="shared" si="64"/>
        <v>8424</v>
      </c>
      <c r="S48" s="79">
        <f t="shared" si="65"/>
        <v>172692</v>
      </c>
      <c r="T48" s="1">
        <f t="shared" si="66"/>
        <v>172692</v>
      </c>
      <c r="U48" s="25"/>
      <c r="V48" s="35" t="s">
        <v>124</v>
      </c>
      <c r="W48" s="20"/>
      <c r="Y48" s="42"/>
    </row>
    <row r="49" spans="1:24" s="8" customFormat="1" ht="21" customHeight="1" x14ac:dyDescent="0.25">
      <c r="A49" s="20">
        <v>6</v>
      </c>
      <c r="B49" s="37" t="s">
        <v>125</v>
      </c>
      <c r="C49" s="25" t="s">
        <v>126</v>
      </c>
      <c r="D49" s="25" t="s">
        <v>25</v>
      </c>
      <c r="E49" s="38" t="s">
        <v>127</v>
      </c>
      <c r="F49" s="39">
        <v>1.2</v>
      </c>
      <c r="G49" s="25">
        <v>14</v>
      </c>
      <c r="H49" s="25">
        <v>1</v>
      </c>
      <c r="I49" s="25">
        <v>14</v>
      </c>
      <c r="J49" s="25">
        <v>1</v>
      </c>
      <c r="K49" s="25"/>
      <c r="L49" s="25"/>
      <c r="M49" s="20">
        <f t="shared" si="67"/>
        <v>14.5</v>
      </c>
      <c r="N49" s="20">
        <f>(I49*12)+J49</f>
        <v>169</v>
      </c>
      <c r="O49" s="25"/>
      <c r="P49" s="78">
        <f t="shared" si="62"/>
        <v>134784</v>
      </c>
      <c r="Q49" s="79">
        <f t="shared" si="63"/>
        <v>61074</v>
      </c>
      <c r="R49" s="79">
        <f t="shared" si="64"/>
        <v>8424</v>
      </c>
      <c r="S49" s="79">
        <f t="shared" si="65"/>
        <v>204282</v>
      </c>
      <c r="T49" s="1">
        <f t="shared" si="66"/>
        <v>204282</v>
      </c>
      <c r="U49" s="25"/>
      <c r="V49" s="35" t="s">
        <v>43</v>
      </c>
      <c r="W49" s="20"/>
    </row>
    <row r="50" spans="1:24" s="8" customFormat="1" ht="21" customHeight="1" x14ac:dyDescent="0.25">
      <c r="A50" s="20">
        <v>7</v>
      </c>
      <c r="B50" s="37" t="s">
        <v>128</v>
      </c>
      <c r="C50" s="25" t="s">
        <v>129</v>
      </c>
      <c r="D50" s="25" t="s">
        <v>25</v>
      </c>
      <c r="E50" s="38" t="s">
        <v>130</v>
      </c>
      <c r="F50" s="39">
        <v>1.1499999999999999</v>
      </c>
      <c r="G50" s="25">
        <v>3</v>
      </c>
      <c r="H50" s="25">
        <v>9</v>
      </c>
      <c r="I50" s="25">
        <v>4</v>
      </c>
      <c r="J50" s="25">
        <v>0</v>
      </c>
      <c r="K50" s="25"/>
      <c r="L50" s="25"/>
      <c r="M50" s="20">
        <f t="shared" si="67"/>
        <v>4</v>
      </c>
      <c r="N50" s="20">
        <f t="shared" si="68"/>
        <v>48</v>
      </c>
      <c r="O50" s="25"/>
      <c r="P50" s="78">
        <f t="shared" si="62"/>
        <v>103334.39999999999</v>
      </c>
      <c r="Q50" s="79">
        <f t="shared" si="63"/>
        <v>16145.999999999998</v>
      </c>
      <c r="R50" s="79">
        <f t="shared" si="64"/>
        <v>8072.9999999999991</v>
      </c>
      <c r="S50" s="79">
        <f t="shared" si="65"/>
        <v>127553.4</v>
      </c>
      <c r="T50" s="1">
        <f t="shared" si="66"/>
        <v>127553</v>
      </c>
      <c r="U50" s="25"/>
      <c r="V50" s="35" t="s">
        <v>43</v>
      </c>
      <c r="W50" s="20"/>
    </row>
    <row r="51" spans="1:24" s="8" customFormat="1" ht="21" customHeight="1" x14ac:dyDescent="0.25">
      <c r="A51" s="20">
        <v>8</v>
      </c>
      <c r="B51" s="37" t="s">
        <v>131</v>
      </c>
      <c r="C51" s="25" t="s">
        <v>132</v>
      </c>
      <c r="D51" s="25" t="s">
        <v>52</v>
      </c>
      <c r="E51" s="38" t="s">
        <v>133</v>
      </c>
      <c r="F51" s="39">
        <v>1.2</v>
      </c>
      <c r="G51" s="25">
        <v>10</v>
      </c>
      <c r="H51" s="25">
        <v>0</v>
      </c>
      <c r="I51" s="25">
        <v>11</v>
      </c>
      <c r="J51" s="25">
        <v>4</v>
      </c>
      <c r="K51" s="25"/>
      <c r="L51" s="25"/>
      <c r="M51" s="20">
        <f t="shared" si="67"/>
        <v>11.5</v>
      </c>
      <c r="N51" s="20">
        <f t="shared" si="68"/>
        <v>136</v>
      </c>
      <c r="O51" s="25"/>
      <c r="P51" s="78">
        <f t="shared" si="62"/>
        <v>134784</v>
      </c>
      <c r="Q51" s="79">
        <f t="shared" si="63"/>
        <v>48438</v>
      </c>
      <c r="R51" s="79">
        <f t="shared" si="64"/>
        <v>8424</v>
      </c>
      <c r="S51" s="79">
        <f t="shared" si="65"/>
        <v>191646</v>
      </c>
      <c r="T51" s="1">
        <f t="shared" si="66"/>
        <v>191646</v>
      </c>
      <c r="U51" s="25"/>
      <c r="V51" s="35" t="s">
        <v>43</v>
      </c>
      <c r="W51" s="20"/>
    </row>
    <row r="52" spans="1:24" s="8" customFormat="1" ht="21" customHeight="1" x14ac:dyDescent="0.25">
      <c r="A52" s="20">
        <v>9</v>
      </c>
      <c r="B52" s="37" t="s">
        <v>134</v>
      </c>
      <c r="C52" s="25" t="s">
        <v>135</v>
      </c>
      <c r="D52" s="25" t="s">
        <v>25</v>
      </c>
      <c r="E52" s="38" t="s">
        <v>136</v>
      </c>
      <c r="F52" s="39">
        <v>1.2</v>
      </c>
      <c r="G52" s="25">
        <v>2</v>
      </c>
      <c r="H52" s="25">
        <v>4</v>
      </c>
      <c r="I52" s="25">
        <v>2</v>
      </c>
      <c r="J52" s="25">
        <v>0</v>
      </c>
      <c r="K52" s="25"/>
      <c r="L52" s="25"/>
      <c r="M52" s="20">
        <f t="shared" si="67"/>
        <v>2</v>
      </c>
      <c r="N52" s="20">
        <f t="shared" si="68"/>
        <v>24</v>
      </c>
      <c r="O52" s="25"/>
      <c r="P52" s="78">
        <f t="shared" si="62"/>
        <v>53913.600000000006</v>
      </c>
      <c r="Q52" s="79">
        <f t="shared" si="63"/>
        <v>8424</v>
      </c>
      <c r="R52" s="79">
        <f t="shared" si="64"/>
        <v>8424</v>
      </c>
      <c r="S52" s="79">
        <f t="shared" si="65"/>
        <v>70761.600000000006</v>
      </c>
      <c r="T52" s="1">
        <f t="shared" si="66"/>
        <v>70762</v>
      </c>
      <c r="U52" s="25"/>
      <c r="V52" s="35" t="s">
        <v>43</v>
      </c>
      <c r="W52" s="20">
        <v>9</v>
      </c>
    </row>
    <row r="53" spans="1:24" s="8" customFormat="1" ht="21" customHeight="1" x14ac:dyDescent="0.3">
      <c r="A53" s="14" t="s">
        <v>22</v>
      </c>
      <c r="B53" s="15" t="s">
        <v>553</v>
      </c>
      <c r="C53" s="16"/>
      <c r="D53" s="16"/>
      <c r="E53" s="17"/>
      <c r="F53" s="18"/>
      <c r="G53" s="16"/>
      <c r="H53" s="16"/>
      <c r="I53" s="16"/>
      <c r="J53" s="16"/>
      <c r="K53" s="16"/>
      <c r="L53" s="16"/>
      <c r="M53" s="16"/>
      <c r="N53" s="16"/>
      <c r="O53" s="16"/>
      <c r="P53" s="93">
        <f>SUM(P54:P60)</f>
        <v>684028.8</v>
      </c>
      <c r="Q53" s="93">
        <f t="shared" ref="Q53:T53" si="69">SUM(Q54:Q60)</f>
        <v>176465.25</v>
      </c>
      <c r="R53" s="93">
        <f t="shared" si="69"/>
        <v>58266</v>
      </c>
      <c r="S53" s="93">
        <f t="shared" si="69"/>
        <v>918760.05</v>
      </c>
      <c r="T53" s="93">
        <f t="shared" si="69"/>
        <v>918760</v>
      </c>
      <c r="U53" s="16"/>
      <c r="V53" s="17"/>
      <c r="W53" s="17"/>
    </row>
    <row r="54" spans="1:24" s="8" customFormat="1" ht="21" customHeight="1" x14ac:dyDescent="0.25">
      <c r="A54" s="25">
        <v>1</v>
      </c>
      <c r="B54" s="37" t="s">
        <v>137</v>
      </c>
      <c r="C54" s="25" t="s">
        <v>138</v>
      </c>
      <c r="D54" s="25" t="s">
        <v>52</v>
      </c>
      <c r="E54" s="38" t="s">
        <v>139</v>
      </c>
      <c r="F54" s="39">
        <v>1.2</v>
      </c>
      <c r="G54" s="25">
        <v>4</v>
      </c>
      <c r="H54" s="25">
        <v>8</v>
      </c>
      <c r="I54" s="25">
        <v>4</v>
      </c>
      <c r="J54" s="25">
        <v>8</v>
      </c>
      <c r="K54" s="25"/>
      <c r="L54" s="25"/>
      <c r="M54" s="20">
        <f t="shared" ref="M54" si="70">(I54)+(IF(J54=0,0,IF(J54&lt;7,1/2,1)))</f>
        <v>5</v>
      </c>
      <c r="N54" s="20">
        <f t="shared" ref="N54" si="71">(I54*12)+J54</f>
        <v>56</v>
      </c>
      <c r="O54" s="25"/>
      <c r="P54" s="78">
        <f t="shared" ref="P54" si="72">IF(ISBLANK(O54)=FALSE, 0.8*F54*2340*O54,IF(ISBLANK(U54)=FALSE,15*F54*2340,IF(N54&lt;60,0.8*F54*2340*N54,0.8*F54*2340*60)))</f>
        <v>125798.40000000001</v>
      </c>
      <c r="Q54" s="79">
        <f t="shared" ref="Q54" si="73">IF(ISBLANK(U54)=TRUE,1.5*F54*2340*M54,0)</f>
        <v>21060</v>
      </c>
      <c r="R54" s="79">
        <f t="shared" ref="R54" si="74">IF(ISBLANK(U54)=TRUE,3*F54*2340,0)</f>
        <v>8424</v>
      </c>
      <c r="S54" s="79">
        <f t="shared" ref="S54" si="75">P54+Q54+R54</f>
        <v>155282.40000000002</v>
      </c>
      <c r="T54" s="1">
        <f t="shared" ref="T54" si="76">ROUND(P54+Q54+R54,0)</f>
        <v>155282</v>
      </c>
      <c r="U54" s="25"/>
      <c r="V54" s="35" t="s">
        <v>43</v>
      </c>
      <c r="W54" s="20"/>
    </row>
    <row r="55" spans="1:24" s="8" customFormat="1" ht="21" customHeight="1" x14ac:dyDescent="0.25">
      <c r="A55" s="25">
        <v>2</v>
      </c>
      <c r="B55" s="37" t="s">
        <v>140</v>
      </c>
      <c r="C55" s="25" t="s">
        <v>141</v>
      </c>
      <c r="D55" s="25" t="s">
        <v>25</v>
      </c>
      <c r="E55" s="38" t="s">
        <v>142</v>
      </c>
      <c r="F55" s="39">
        <v>1.2</v>
      </c>
      <c r="G55" s="25">
        <v>4</v>
      </c>
      <c r="H55" s="25">
        <v>2</v>
      </c>
      <c r="I55" s="25">
        <v>4</v>
      </c>
      <c r="J55" s="25">
        <v>1</v>
      </c>
      <c r="K55" s="25"/>
      <c r="L55" s="25"/>
      <c r="M55" s="20">
        <f t="shared" ref="M55:M60" si="77">(I55)+(IF(J55=0,0,IF(J55&lt;7,1/2,1)))</f>
        <v>4.5</v>
      </c>
      <c r="N55" s="20">
        <f t="shared" ref="N55:N60" si="78">(I55*12)+J55</f>
        <v>49</v>
      </c>
      <c r="O55" s="25"/>
      <c r="P55" s="78">
        <f t="shared" ref="P55:P60" si="79">IF(ISBLANK(O55)=FALSE, 0.8*F55*2340*O55,IF(ISBLANK(U55)=FALSE,15*F55*2340,IF(N55&lt;60,0.8*F55*2340*N55,0.8*F55*2340*60)))</f>
        <v>110073.60000000001</v>
      </c>
      <c r="Q55" s="79">
        <f t="shared" ref="Q55:Q60" si="80">IF(ISBLANK(U55)=TRUE,1.5*F55*2340*M55,0)</f>
        <v>18954</v>
      </c>
      <c r="R55" s="79">
        <f t="shared" ref="R55:R60" si="81">IF(ISBLANK(U55)=TRUE,3*F55*2340,0)</f>
        <v>8424</v>
      </c>
      <c r="S55" s="79">
        <f t="shared" ref="S55:S60" si="82">P55+Q55+R55</f>
        <v>137451.6</v>
      </c>
      <c r="T55" s="1">
        <f t="shared" ref="T55:T60" si="83">ROUND(P55+Q55+R55,0)</f>
        <v>137452</v>
      </c>
      <c r="U55" s="25"/>
      <c r="V55" s="35" t="s">
        <v>43</v>
      </c>
      <c r="W55" s="20"/>
    </row>
    <row r="56" spans="1:24" s="8" customFormat="1" ht="21" customHeight="1" x14ac:dyDescent="0.25">
      <c r="A56" s="25">
        <v>3</v>
      </c>
      <c r="B56" s="37" t="s">
        <v>143</v>
      </c>
      <c r="C56" s="25" t="s">
        <v>144</v>
      </c>
      <c r="D56" s="25" t="s">
        <v>25</v>
      </c>
      <c r="E56" s="38" t="s">
        <v>145</v>
      </c>
      <c r="F56" s="39">
        <v>1.1499999999999999</v>
      </c>
      <c r="G56" s="25">
        <v>4</v>
      </c>
      <c r="H56" s="25">
        <v>1</v>
      </c>
      <c r="I56" s="25">
        <v>4</v>
      </c>
      <c r="J56" s="25">
        <v>0</v>
      </c>
      <c r="K56" s="25"/>
      <c r="L56" s="25"/>
      <c r="M56" s="20">
        <f t="shared" si="77"/>
        <v>4</v>
      </c>
      <c r="N56" s="20">
        <f t="shared" si="78"/>
        <v>48</v>
      </c>
      <c r="O56" s="25"/>
      <c r="P56" s="78">
        <f t="shared" si="79"/>
        <v>103334.39999999999</v>
      </c>
      <c r="Q56" s="79">
        <f t="shared" si="80"/>
        <v>16145.999999999998</v>
      </c>
      <c r="R56" s="79">
        <f t="shared" si="81"/>
        <v>8072.9999999999991</v>
      </c>
      <c r="S56" s="79">
        <f t="shared" si="82"/>
        <v>127553.4</v>
      </c>
      <c r="T56" s="1">
        <f t="shared" si="83"/>
        <v>127553</v>
      </c>
      <c r="U56" s="25"/>
      <c r="V56" s="35" t="s">
        <v>43</v>
      </c>
      <c r="W56" s="20"/>
    </row>
    <row r="57" spans="1:24" s="8" customFormat="1" ht="21" customHeight="1" x14ac:dyDescent="0.25">
      <c r="A57" s="25">
        <v>4</v>
      </c>
      <c r="B57" s="37" t="s">
        <v>146</v>
      </c>
      <c r="C57" s="25" t="s">
        <v>147</v>
      </c>
      <c r="D57" s="25" t="s">
        <v>25</v>
      </c>
      <c r="E57" s="38" t="s">
        <v>148</v>
      </c>
      <c r="F57" s="39">
        <v>1.2</v>
      </c>
      <c r="G57" s="25">
        <v>14</v>
      </c>
      <c r="H57" s="25">
        <v>10</v>
      </c>
      <c r="I57" s="25">
        <v>14</v>
      </c>
      <c r="J57" s="25">
        <v>9</v>
      </c>
      <c r="K57" s="25"/>
      <c r="L57" s="25"/>
      <c r="M57" s="20">
        <f t="shared" si="77"/>
        <v>15</v>
      </c>
      <c r="N57" s="20">
        <f t="shared" si="78"/>
        <v>177</v>
      </c>
      <c r="O57" s="25"/>
      <c r="P57" s="78">
        <f t="shared" si="79"/>
        <v>134784</v>
      </c>
      <c r="Q57" s="79">
        <f t="shared" si="80"/>
        <v>63180</v>
      </c>
      <c r="R57" s="79">
        <f t="shared" si="81"/>
        <v>8424</v>
      </c>
      <c r="S57" s="79">
        <f t="shared" si="82"/>
        <v>206388</v>
      </c>
      <c r="T57" s="1">
        <f t="shared" si="83"/>
        <v>206388</v>
      </c>
      <c r="U57" s="25"/>
      <c r="V57" s="35" t="s">
        <v>43</v>
      </c>
      <c r="W57" s="20"/>
    </row>
    <row r="58" spans="1:24" s="8" customFormat="1" ht="21" customHeight="1" x14ac:dyDescent="0.25">
      <c r="A58" s="25">
        <v>5</v>
      </c>
      <c r="B58" s="37" t="s">
        <v>149</v>
      </c>
      <c r="C58" s="25" t="s">
        <v>150</v>
      </c>
      <c r="D58" s="25" t="s">
        <v>25</v>
      </c>
      <c r="E58" s="38" t="s">
        <v>151</v>
      </c>
      <c r="F58" s="39">
        <v>1.1499999999999999</v>
      </c>
      <c r="G58" s="25">
        <v>10</v>
      </c>
      <c r="H58" s="25">
        <v>2</v>
      </c>
      <c r="I58" s="25">
        <v>10</v>
      </c>
      <c r="J58" s="25">
        <v>2</v>
      </c>
      <c r="K58" s="25"/>
      <c r="L58" s="25"/>
      <c r="M58" s="20">
        <f t="shared" si="77"/>
        <v>10.5</v>
      </c>
      <c r="N58" s="20">
        <f t="shared" si="78"/>
        <v>122</v>
      </c>
      <c r="O58" s="25"/>
      <c r="P58" s="78">
        <f t="shared" si="79"/>
        <v>129167.99999999999</v>
      </c>
      <c r="Q58" s="79">
        <f t="shared" si="80"/>
        <v>42383.249999999993</v>
      </c>
      <c r="R58" s="79">
        <f t="shared" si="81"/>
        <v>8072.9999999999991</v>
      </c>
      <c r="S58" s="79">
        <f t="shared" si="82"/>
        <v>179624.24999999997</v>
      </c>
      <c r="T58" s="1">
        <f t="shared" si="83"/>
        <v>179624</v>
      </c>
      <c r="U58" s="25"/>
      <c r="V58" s="35" t="s">
        <v>43</v>
      </c>
      <c r="W58" s="20"/>
    </row>
    <row r="59" spans="1:24" s="8" customFormat="1" ht="21" customHeight="1" x14ac:dyDescent="0.25">
      <c r="A59" s="25">
        <v>6</v>
      </c>
      <c r="B59" s="37" t="s">
        <v>152</v>
      </c>
      <c r="C59" s="25" t="s">
        <v>153</v>
      </c>
      <c r="D59" s="25" t="s">
        <v>52</v>
      </c>
      <c r="E59" s="38" t="s">
        <v>154</v>
      </c>
      <c r="F59" s="39">
        <v>1.2</v>
      </c>
      <c r="G59" s="25">
        <v>1</v>
      </c>
      <c r="H59" s="25">
        <v>2</v>
      </c>
      <c r="I59" s="25">
        <v>1</v>
      </c>
      <c r="J59" s="25">
        <v>2</v>
      </c>
      <c r="K59" s="25"/>
      <c r="L59" s="25"/>
      <c r="M59" s="20">
        <f t="shared" si="77"/>
        <v>1.5</v>
      </c>
      <c r="N59" s="20">
        <f t="shared" si="78"/>
        <v>14</v>
      </c>
      <c r="O59" s="25"/>
      <c r="P59" s="78">
        <f t="shared" si="79"/>
        <v>31449.600000000002</v>
      </c>
      <c r="Q59" s="79">
        <f t="shared" si="80"/>
        <v>6318</v>
      </c>
      <c r="R59" s="79">
        <f t="shared" si="81"/>
        <v>8424</v>
      </c>
      <c r="S59" s="79">
        <f t="shared" si="82"/>
        <v>46191.600000000006</v>
      </c>
      <c r="T59" s="1">
        <f t="shared" si="83"/>
        <v>46192</v>
      </c>
      <c r="U59" s="25"/>
      <c r="V59" s="35" t="s">
        <v>43</v>
      </c>
      <c r="W59" s="20"/>
    </row>
    <row r="60" spans="1:24" s="8" customFormat="1" ht="21" customHeight="1" x14ac:dyDescent="0.25">
      <c r="A60" s="25">
        <v>7</v>
      </c>
      <c r="B60" s="37" t="s">
        <v>155</v>
      </c>
      <c r="C60" s="25" t="s">
        <v>156</v>
      </c>
      <c r="D60" s="25" t="s">
        <v>52</v>
      </c>
      <c r="E60" s="38" t="s">
        <v>157</v>
      </c>
      <c r="F60" s="39">
        <v>1.2</v>
      </c>
      <c r="G60" s="25">
        <v>1</v>
      </c>
      <c r="H60" s="25">
        <v>8</v>
      </c>
      <c r="I60" s="25">
        <v>1</v>
      </c>
      <c r="J60" s="25">
        <v>10</v>
      </c>
      <c r="K60" s="25"/>
      <c r="L60" s="25"/>
      <c r="M60" s="20">
        <f t="shared" si="77"/>
        <v>2</v>
      </c>
      <c r="N60" s="20">
        <f t="shared" si="78"/>
        <v>22</v>
      </c>
      <c r="O60" s="25"/>
      <c r="P60" s="78">
        <f t="shared" si="79"/>
        <v>49420.800000000003</v>
      </c>
      <c r="Q60" s="79">
        <f t="shared" si="80"/>
        <v>8424</v>
      </c>
      <c r="R60" s="79">
        <f t="shared" si="81"/>
        <v>8424</v>
      </c>
      <c r="S60" s="79">
        <f t="shared" si="82"/>
        <v>66268.800000000003</v>
      </c>
      <c r="T60" s="1">
        <f t="shared" si="83"/>
        <v>66269</v>
      </c>
      <c r="U60" s="25"/>
      <c r="V60" s="35" t="s">
        <v>43</v>
      </c>
      <c r="W60" s="20">
        <v>7</v>
      </c>
    </row>
    <row r="61" spans="1:24" s="8" customFormat="1" ht="21" customHeight="1" x14ac:dyDescent="0.3">
      <c r="A61" s="14" t="s">
        <v>158</v>
      </c>
      <c r="B61" s="15" t="s">
        <v>159</v>
      </c>
      <c r="C61" s="16"/>
      <c r="D61" s="16"/>
      <c r="E61" s="17"/>
      <c r="F61" s="18"/>
      <c r="G61" s="16"/>
      <c r="H61" s="16"/>
      <c r="I61" s="16"/>
      <c r="J61" s="16"/>
      <c r="K61" s="16"/>
      <c r="L61" s="28"/>
      <c r="M61" s="28"/>
      <c r="N61" s="28"/>
      <c r="O61" s="28"/>
      <c r="P61" s="93">
        <f>SUM(P62:P74)</f>
        <v>1541685.6</v>
      </c>
      <c r="Q61" s="93">
        <f t="shared" ref="Q61:T61" si="84">SUM(Q62:Q74)</f>
        <v>499560.75</v>
      </c>
      <c r="R61" s="93">
        <f t="shared" si="84"/>
        <v>108108</v>
      </c>
      <c r="S61" s="93">
        <f t="shared" si="84"/>
        <v>2149354.35</v>
      </c>
      <c r="T61" s="93">
        <f t="shared" si="84"/>
        <v>2149356</v>
      </c>
      <c r="U61" s="28"/>
      <c r="V61" s="28"/>
      <c r="W61" s="28"/>
      <c r="X61" s="19"/>
    </row>
    <row r="62" spans="1:24" s="27" customFormat="1" ht="21" customHeight="1" x14ac:dyDescent="0.25">
      <c r="A62" s="20">
        <v>1</v>
      </c>
      <c r="B62" s="29" t="s">
        <v>160</v>
      </c>
      <c r="C62" s="30" t="s">
        <v>161</v>
      </c>
      <c r="D62" s="31" t="s">
        <v>25</v>
      </c>
      <c r="E62" s="29" t="s">
        <v>162</v>
      </c>
      <c r="F62" s="40">
        <v>1.2</v>
      </c>
      <c r="G62" s="32">
        <v>5</v>
      </c>
      <c r="H62" s="43">
        <v>10</v>
      </c>
      <c r="I62" s="20">
        <v>6</v>
      </c>
      <c r="J62" s="20">
        <v>0</v>
      </c>
      <c r="K62" s="20"/>
      <c r="L62" s="44"/>
      <c r="M62" s="20">
        <f t="shared" ref="M62" si="85">(I62)+(IF(J62=0,0,IF(J62&lt;7,1/2,1)))</f>
        <v>6</v>
      </c>
      <c r="N62" s="20">
        <f t="shared" ref="N62" si="86">(I62*12)+J62</f>
        <v>72</v>
      </c>
      <c r="O62" s="44"/>
      <c r="P62" s="78">
        <f t="shared" ref="P62" si="87">IF(ISBLANK(O62)=FALSE, 0.8*F62*2340*O62,IF(ISBLANK(U62)=FALSE,15*F62*2340,IF(N62&lt;60,0.8*F62*2340*N62,0.8*F62*2340*60)))</f>
        <v>134784</v>
      </c>
      <c r="Q62" s="79">
        <f t="shared" ref="Q62" si="88">IF(ISBLANK(U62)=TRUE,1.5*F62*2340*M62,0)</f>
        <v>25272</v>
      </c>
      <c r="R62" s="79">
        <f t="shared" ref="R62" si="89">IF(ISBLANK(U62)=TRUE,3*F62*2340,0)</f>
        <v>8424</v>
      </c>
      <c r="S62" s="79">
        <f t="shared" ref="S62" si="90">P62+Q62+R62</f>
        <v>168480</v>
      </c>
      <c r="T62" s="1">
        <f t="shared" ref="T62" si="91">ROUND(P62+Q62+R62,0)</f>
        <v>168480</v>
      </c>
      <c r="U62" s="44"/>
      <c r="V62" s="25" t="s">
        <v>69</v>
      </c>
      <c r="W62" s="25"/>
      <c r="X62" s="26" t="s">
        <v>94</v>
      </c>
    </row>
    <row r="63" spans="1:24" s="27" customFormat="1" ht="21" customHeight="1" x14ac:dyDescent="0.25">
      <c r="A63" s="20">
        <v>2</v>
      </c>
      <c r="B63" s="21" t="s">
        <v>163</v>
      </c>
      <c r="C63" s="22" t="s">
        <v>164</v>
      </c>
      <c r="D63" s="23" t="s">
        <v>52</v>
      </c>
      <c r="E63" s="21" t="s">
        <v>165</v>
      </c>
      <c r="F63" s="24">
        <v>1.2</v>
      </c>
      <c r="G63" s="25">
        <v>17</v>
      </c>
      <c r="H63" s="44">
        <v>5</v>
      </c>
      <c r="I63" s="20">
        <v>17</v>
      </c>
      <c r="J63" s="20">
        <v>7</v>
      </c>
      <c r="K63" s="20"/>
      <c r="L63" s="44"/>
      <c r="M63" s="20">
        <f t="shared" ref="M63:M74" si="92">(I63)+(IF(J63=0,0,IF(J63&lt;7,1/2,1)))</f>
        <v>18</v>
      </c>
      <c r="N63" s="20">
        <f t="shared" ref="N63:N74" si="93">(I63*12)+J63</f>
        <v>211</v>
      </c>
      <c r="O63" s="44"/>
      <c r="P63" s="78">
        <f t="shared" ref="P63:P74" si="94">IF(ISBLANK(O63)=FALSE, 0.8*F63*2340*O63,IF(ISBLANK(U63)=FALSE,15*F63*2340,IF(N63&lt;60,0.8*F63*2340*N63,0.8*F63*2340*60)))</f>
        <v>134784</v>
      </c>
      <c r="Q63" s="79">
        <f t="shared" ref="Q63:Q74" si="95">IF(ISBLANK(U63)=TRUE,1.5*F63*2340*M63,0)</f>
        <v>75816</v>
      </c>
      <c r="R63" s="79">
        <f t="shared" ref="R63:R74" si="96">IF(ISBLANK(U63)=TRUE,3*F63*2340,0)</f>
        <v>8424</v>
      </c>
      <c r="S63" s="79">
        <f t="shared" ref="S63:S74" si="97">P63+Q63+R63</f>
        <v>219024</v>
      </c>
      <c r="T63" s="1">
        <f t="shared" ref="T63:T74" si="98">ROUND(P63+Q63+R63,0)</f>
        <v>219024</v>
      </c>
      <c r="U63" s="44"/>
      <c r="V63" s="25" t="s">
        <v>69</v>
      </c>
      <c r="W63" s="25"/>
      <c r="X63" s="26" t="s">
        <v>94</v>
      </c>
    </row>
    <row r="64" spans="1:24" s="27" customFormat="1" ht="21" customHeight="1" x14ac:dyDescent="0.25">
      <c r="A64" s="20">
        <v>3</v>
      </c>
      <c r="B64" s="29" t="s">
        <v>166</v>
      </c>
      <c r="C64" s="30" t="s">
        <v>167</v>
      </c>
      <c r="D64" s="31" t="s">
        <v>52</v>
      </c>
      <c r="E64" s="29" t="s">
        <v>168</v>
      </c>
      <c r="F64" s="40">
        <v>1</v>
      </c>
      <c r="G64" s="32">
        <v>10</v>
      </c>
      <c r="H64" s="43">
        <v>5</v>
      </c>
      <c r="I64" s="20">
        <v>10</v>
      </c>
      <c r="J64" s="20">
        <v>7</v>
      </c>
      <c r="K64" s="20"/>
      <c r="L64" s="44"/>
      <c r="M64" s="20">
        <f t="shared" si="92"/>
        <v>11</v>
      </c>
      <c r="N64" s="20">
        <f t="shared" si="93"/>
        <v>127</v>
      </c>
      <c r="O64" s="44"/>
      <c r="P64" s="78">
        <f t="shared" si="94"/>
        <v>112320</v>
      </c>
      <c r="Q64" s="79">
        <f t="shared" si="95"/>
        <v>38610</v>
      </c>
      <c r="R64" s="79">
        <f t="shared" si="96"/>
        <v>7020</v>
      </c>
      <c r="S64" s="79">
        <f t="shared" si="97"/>
        <v>157950</v>
      </c>
      <c r="T64" s="1">
        <f t="shared" si="98"/>
        <v>157950</v>
      </c>
      <c r="U64" s="44"/>
      <c r="V64" s="25" t="s">
        <v>69</v>
      </c>
      <c r="W64" s="25"/>
      <c r="X64" s="26" t="s">
        <v>94</v>
      </c>
    </row>
    <row r="65" spans="1:24" s="27" customFormat="1" ht="21" customHeight="1" x14ac:dyDescent="0.25">
      <c r="A65" s="20">
        <v>4</v>
      </c>
      <c r="B65" s="29" t="s">
        <v>169</v>
      </c>
      <c r="C65" s="30" t="s">
        <v>170</v>
      </c>
      <c r="D65" s="31" t="s">
        <v>52</v>
      </c>
      <c r="E65" s="29" t="s">
        <v>171</v>
      </c>
      <c r="F65" s="40">
        <v>1.25</v>
      </c>
      <c r="G65" s="32">
        <v>9</v>
      </c>
      <c r="H65" s="43">
        <v>8</v>
      </c>
      <c r="I65" s="20">
        <v>9</v>
      </c>
      <c r="J65" s="20">
        <v>10</v>
      </c>
      <c r="K65" s="20"/>
      <c r="L65" s="44"/>
      <c r="M65" s="20">
        <f t="shared" si="92"/>
        <v>10</v>
      </c>
      <c r="N65" s="20">
        <f t="shared" si="93"/>
        <v>118</v>
      </c>
      <c r="O65" s="44"/>
      <c r="P65" s="78">
        <f t="shared" si="94"/>
        <v>140400</v>
      </c>
      <c r="Q65" s="79">
        <f t="shared" si="95"/>
        <v>43875</v>
      </c>
      <c r="R65" s="79">
        <f t="shared" si="96"/>
        <v>8775</v>
      </c>
      <c r="S65" s="79">
        <f t="shared" si="97"/>
        <v>193050</v>
      </c>
      <c r="T65" s="1">
        <f t="shared" si="98"/>
        <v>193050</v>
      </c>
      <c r="U65" s="44"/>
      <c r="V65" s="25" t="s">
        <v>69</v>
      </c>
      <c r="W65" s="25"/>
      <c r="X65" s="26" t="s">
        <v>94</v>
      </c>
    </row>
    <row r="66" spans="1:24" s="27" customFormat="1" ht="21" customHeight="1" x14ac:dyDescent="0.25">
      <c r="A66" s="20">
        <v>5</v>
      </c>
      <c r="B66" s="29" t="s">
        <v>172</v>
      </c>
      <c r="C66" s="30" t="s">
        <v>173</v>
      </c>
      <c r="D66" s="31" t="s">
        <v>25</v>
      </c>
      <c r="E66" s="29" t="s">
        <v>174</v>
      </c>
      <c r="F66" s="40">
        <v>1.1499999999999999</v>
      </c>
      <c r="G66" s="32">
        <v>14</v>
      </c>
      <c r="H66" s="43">
        <v>5</v>
      </c>
      <c r="I66" s="20">
        <v>14</v>
      </c>
      <c r="J66" s="20">
        <v>7</v>
      </c>
      <c r="K66" s="20"/>
      <c r="L66" s="44"/>
      <c r="M66" s="20">
        <f t="shared" si="92"/>
        <v>15</v>
      </c>
      <c r="N66" s="20">
        <f t="shared" si="93"/>
        <v>175</v>
      </c>
      <c r="O66" s="44"/>
      <c r="P66" s="78">
        <f t="shared" si="94"/>
        <v>129167.99999999999</v>
      </c>
      <c r="Q66" s="79">
        <f t="shared" si="95"/>
        <v>60547.499999999993</v>
      </c>
      <c r="R66" s="79">
        <f t="shared" si="96"/>
        <v>8072.9999999999991</v>
      </c>
      <c r="S66" s="79">
        <f t="shared" si="97"/>
        <v>197788.49999999997</v>
      </c>
      <c r="T66" s="1">
        <f t="shared" si="98"/>
        <v>197789</v>
      </c>
      <c r="U66" s="44"/>
      <c r="V66" s="25" t="s">
        <v>69</v>
      </c>
      <c r="W66" s="25"/>
      <c r="X66" s="26" t="s">
        <v>94</v>
      </c>
    </row>
    <row r="67" spans="1:24" s="27" customFormat="1" ht="21" customHeight="1" x14ac:dyDescent="0.25">
      <c r="A67" s="20">
        <v>6</v>
      </c>
      <c r="B67" s="29" t="s">
        <v>175</v>
      </c>
      <c r="C67" s="30" t="s">
        <v>176</v>
      </c>
      <c r="D67" s="31" t="s">
        <v>52</v>
      </c>
      <c r="E67" s="29" t="s">
        <v>177</v>
      </c>
      <c r="F67" s="40">
        <v>1.2</v>
      </c>
      <c r="G67" s="32">
        <v>11</v>
      </c>
      <c r="H67" s="43">
        <v>10</v>
      </c>
      <c r="I67" s="20">
        <v>12</v>
      </c>
      <c r="J67" s="20">
        <v>1</v>
      </c>
      <c r="K67" s="20"/>
      <c r="L67" s="44"/>
      <c r="M67" s="20">
        <f t="shared" si="92"/>
        <v>12.5</v>
      </c>
      <c r="N67" s="20">
        <f t="shared" si="93"/>
        <v>145</v>
      </c>
      <c r="O67" s="44"/>
      <c r="P67" s="78">
        <f t="shared" si="94"/>
        <v>134784</v>
      </c>
      <c r="Q67" s="79">
        <f t="shared" si="95"/>
        <v>52650</v>
      </c>
      <c r="R67" s="79">
        <f t="shared" si="96"/>
        <v>8424</v>
      </c>
      <c r="S67" s="79">
        <f t="shared" si="97"/>
        <v>195858</v>
      </c>
      <c r="T67" s="1">
        <f t="shared" si="98"/>
        <v>195858</v>
      </c>
      <c r="U67" s="44"/>
      <c r="V67" s="25" t="s">
        <v>69</v>
      </c>
      <c r="W67" s="25"/>
      <c r="X67" s="26" t="s">
        <v>94</v>
      </c>
    </row>
    <row r="68" spans="1:24" s="27" customFormat="1" ht="21" customHeight="1" x14ac:dyDescent="0.25">
      <c r="A68" s="20">
        <v>7</v>
      </c>
      <c r="B68" s="45" t="s">
        <v>178</v>
      </c>
      <c r="C68" s="46" t="s">
        <v>179</v>
      </c>
      <c r="D68" s="47" t="s">
        <v>52</v>
      </c>
      <c r="E68" s="45" t="s">
        <v>180</v>
      </c>
      <c r="F68" s="48">
        <v>1.1499999999999999</v>
      </c>
      <c r="G68" s="32">
        <v>5</v>
      </c>
      <c r="H68" s="43">
        <v>10</v>
      </c>
      <c r="I68" s="20">
        <v>4</v>
      </c>
      <c r="J68" s="20">
        <v>3</v>
      </c>
      <c r="K68" s="20"/>
      <c r="L68" s="44"/>
      <c r="M68" s="20">
        <f t="shared" si="92"/>
        <v>4.5</v>
      </c>
      <c r="N68" s="20">
        <f t="shared" si="93"/>
        <v>51</v>
      </c>
      <c r="O68" s="44"/>
      <c r="P68" s="78">
        <f t="shared" si="94"/>
        <v>109792.79999999999</v>
      </c>
      <c r="Q68" s="79">
        <f t="shared" si="95"/>
        <v>18164.249999999996</v>
      </c>
      <c r="R68" s="79">
        <f t="shared" si="96"/>
        <v>8072.9999999999991</v>
      </c>
      <c r="S68" s="79">
        <f t="shared" si="97"/>
        <v>136030.04999999999</v>
      </c>
      <c r="T68" s="1">
        <f t="shared" si="98"/>
        <v>136030</v>
      </c>
      <c r="U68" s="44"/>
      <c r="V68" s="25" t="s">
        <v>69</v>
      </c>
      <c r="W68" s="25"/>
      <c r="X68" s="26" t="s">
        <v>94</v>
      </c>
    </row>
    <row r="69" spans="1:24" s="8" customFormat="1" ht="21" customHeight="1" x14ac:dyDescent="0.25">
      <c r="A69" s="20">
        <v>8</v>
      </c>
      <c r="B69" s="37" t="s">
        <v>181</v>
      </c>
      <c r="C69" s="25" t="s">
        <v>182</v>
      </c>
      <c r="D69" s="25" t="s">
        <v>25</v>
      </c>
      <c r="E69" s="38" t="s">
        <v>183</v>
      </c>
      <c r="F69" s="39">
        <v>1.2</v>
      </c>
      <c r="G69" s="25">
        <v>11</v>
      </c>
      <c r="H69" s="25">
        <v>2</v>
      </c>
      <c r="I69" s="25">
        <v>11</v>
      </c>
      <c r="J69" s="25">
        <v>1</v>
      </c>
      <c r="K69" s="25"/>
      <c r="L69" s="25"/>
      <c r="M69" s="20">
        <f t="shared" si="92"/>
        <v>11.5</v>
      </c>
      <c r="N69" s="20">
        <f t="shared" si="93"/>
        <v>133</v>
      </c>
      <c r="O69" s="25"/>
      <c r="P69" s="78">
        <f t="shared" si="94"/>
        <v>134784</v>
      </c>
      <c r="Q69" s="79">
        <f t="shared" si="95"/>
        <v>48438</v>
      </c>
      <c r="R69" s="79">
        <f t="shared" si="96"/>
        <v>8424</v>
      </c>
      <c r="S69" s="79">
        <f t="shared" si="97"/>
        <v>191646</v>
      </c>
      <c r="T69" s="1">
        <f t="shared" si="98"/>
        <v>191646</v>
      </c>
      <c r="U69" s="25"/>
      <c r="V69" s="35" t="s">
        <v>43</v>
      </c>
      <c r="W69" s="20"/>
    </row>
    <row r="70" spans="1:24" s="8" customFormat="1" ht="21" customHeight="1" x14ac:dyDescent="0.25">
      <c r="A70" s="20">
        <v>9</v>
      </c>
      <c r="B70" s="37" t="s">
        <v>184</v>
      </c>
      <c r="C70" s="25" t="s">
        <v>185</v>
      </c>
      <c r="D70" s="25" t="s">
        <v>25</v>
      </c>
      <c r="E70" s="38" t="s">
        <v>186</v>
      </c>
      <c r="F70" s="39">
        <v>1.25</v>
      </c>
      <c r="G70" s="25">
        <v>2</v>
      </c>
      <c r="H70" s="25">
        <v>11</v>
      </c>
      <c r="I70" s="25">
        <v>2</v>
      </c>
      <c r="J70" s="25">
        <v>10</v>
      </c>
      <c r="K70" s="25"/>
      <c r="L70" s="25"/>
      <c r="M70" s="20">
        <f t="shared" si="92"/>
        <v>3</v>
      </c>
      <c r="N70" s="20">
        <f t="shared" si="93"/>
        <v>34</v>
      </c>
      <c r="O70" s="25"/>
      <c r="P70" s="78">
        <f t="shared" si="94"/>
        <v>79560</v>
      </c>
      <c r="Q70" s="79">
        <f t="shared" si="95"/>
        <v>13162.5</v>
      </c>
      <c r="R70" s="79">
        <f t="shared" si="96"/>
        <v>8775</v>
      </c>
      <c r="S70" s="79">
        <f t="shared" si="97"/>
        <v>101497.5</v>
      </c>
      <c r="T70" s="1">
        <f t="shared" si="98"/>
        <v>101498</v>
      </c>
      <c r="U70" s="25"/>
      <c r="V70" s="35" t="s">
        <v>43</v>
      </c>
      <c r="W70" s="20"/>
    </row>
    <row r="71" spans="1:24" s="8" customFormat="1" ht="21" customHeight="1" x14ac:dyDescent="0.25">
      <c r="A71" s="20">
        <v>10</v>
      </c>
      <c r="B71" s="37" t="s">
        <v>187</v>
      </c>
      <c r="C71" s="25" t="s">
        <v>188</v>
      </c>
      <c r="D71" s="25" t="s">
        <v>25</v>
      </c>
      <c r="E71" s="38" t="s">
        <v>189</v>
      </c>
      <c r="F71" s="39">
        <v>1.2</v>
      </c>
      <c r="G71" s="25">
        <v>1</v>
      </c>
      <c r="H71" s="25">
        <v>9</v>
      </c>
      <c r="I71" s="25">
        <v>1</v>
      </c>
      <c r="J71" s="25">
        <v>8</v>
      </c>
      <c r="K71" s="25"/>
      <c r="L71" s="25"/>
      <c r="M71" s="20">
        <f t="shared" si="92"/>
        <v>2</v>
      </c>
      <c r="N71" s="20">
        <f t="shared" si="93"/>
        <v>20</v>
      </c>
      <c r="O71" s="25"/>
      <c r="P71" s="78">
        <f t="shared" si="94"/>
        <v>44928</v>
      </c>
      <c r="Q71" s="79">
        <f t="shared" si="95"/>
        <v>8424</v>
      </c>
      <c r="R71" s="79">
        <f t="shared" si="96"/>
        <v>8424</v>
      </c>
      <c r="S71" s="79">
        <f t="shared" si="97"/>
        <v>61776</v>
      </c>
      <c r="T71" s="1">
        <f t="shared" si="98"/>
        <v>61776</v>
      </c>
      <c r="U71" s="25"/>
      <c r="V71" s="35" t="s">
        <v>43</v>
      </c>
      <c r="W71" s="20"/>
    </row>
    <row r="72" spans="1:24" s="8" customFormat="1" ht="21" customHeight="1" x14ac:dyDescent="0.25">
      <c r="A72" s="20">
        <v>11</v>
      </c>
      <c r="B72" s="37" t="s">
        <v>190</v>
      </c>
      <c r="C72" s="25" t="s">
        <v>191</v>
      </c>
      <c r="D72" s="25" t="s">
        <v>25</v>
      </c>
      <c r="E72" s="38" t="s">
        <v>192</v>
      </c>
      <c r="F72" s="39">
        <v>1.25</v>
      </c>
      <c r="G72" s="25">
        <v>7</v>
      </c>
      <c r="H72" s="25">
        <v>9</v>
      </c>
      <c r="I72" s="25">
        <v>7</v>
      </c>
      <c r="J72" s="25">
        <v>8</v>
      </c>
      <c r="K72" s="25"/>
      <c r="L72" s="25"/>
      <c r="M72" s="20">
        <f t="shared" si="92"/>
        <v>8</v>
      </c>
      <c r="N72" s="20">
        <f t="shared" si="93"/>
        <v>92</v>
      </c>
      <c r="O72" s="25"/>
      <c r="P72" s="78">
        <f t="shared" si="94"/>
        <v>140400</v>
      </c>
      <c r="Q72" s="79">
        <f t="shared" si="95"/>
        <v>35100</v>
      </c>
      <c r="R72" s="79">
        <f t="shared" si="96"/>
        <v>8775</v>
      </c>
      <c r="S72" s="79">
        <f t="shared" si="97"/>
        <v>184275</v>
      </c>
      <c r="T72" s="1">
        <f t="shared" si="98"/>
        <v>184275</v>
      </c>
      <c r="U72" s="25"/>
      <c r="V72" s="35" t="s">
        <v>43</v>
      </c>
      <c r="W72" s="20"/>
    </row>
    <row r="73" spans="1:24" s="8" customFormat="1" ht="21" customHeight="1" x14ac:dyDescent="0.25">
      <c r="A73" s="20">
        <v>12</v>
      </c>
      <c r="B73" s="37" t="s">
        <v>193</v>
      </c>
      <c r="C73" s="25" t="s">
        <v>194</v>
      </c>
      <c r="D73" s="25" t="s">
        <v>25</v>
      </c>
      <c r="E73" s="38" t="s">
        <v>195</v>
      </c>
      <c r="F73" s="39">
        <v>1.1499999999999999</v>
      </c>
      <c r="G73" s="25">
        <v>14</v>
      </c>
      <c r="H73" s="25">
        <v>8</v>
      </c>
      <c r="I73" s="25">
        <v>14</v>
      </c>
      <c r="J73" s="25">
        <v>7</v>
      </c>
      <c r="K73" s="25"/>
      <c r="L73" s="25"/>
      <c r="M73" s="20">
        <f t="shared" si="92"/>
        <v>15</v>
      </c>
      <c r="N73" s="20">
        <f t="shared" si="93"/>
        <v>175</v>
      </c>
      <c r="O73" s="25"/>
      <c r="P73" s="78">
        <f t="shared" si="94"/>
        <v>129167.99999999999</v>
      </c>
      <c r="Q73" s="79">
        <f t="shared" si="95"/>
        <v>60547.499999999993</v>
      </c>
      <c r="R73" s="79">
        <f t="shared" si="96"/>
        <v>8072.9999999999991</v>
      </c>
      <c r="S73" s="79">
        <f t="shared" si="97"/>
        <v>197788.49999999997</v>
      </c>
      <c r="T73" s="1">
        <f t="shared" si="98"/>
        <v>197789</v>
      </c>
      <c r="U73" s="25"/>
      <c r="V73" s="35" t="s">
        <v>43</v>
      </c>
      <c r="W73" s="20"/>
    </row>
    <row r="74" spans="1:24" s="8" customFormat="1" ht="21" customHeight="1" x14ac:dyDescent="0.25">
      <c r="A74" s="20">
        <v>13</v>
      </c>
      <c r="B74" s="37" t="s">
        <v>196</v>
      </c>
      <c r="C74" s="25" t="s">
        <v>197</v>
      </c>
      <c r="D74" s="25" t="s">
        <v>25</v>
      </c>
      <c r="E74" s="38" t="s">
        <v>198</v>
      </c>
      <c r="F74" s="39">
        <v>1.2</v>
      </c>
      <c r="G74" s="25">
        <v>4</v>
      </c>
      <c r="H74" s="25">
        <v>4</v>
      </c>
      <c r="I74" s="25">
        <v>4</v>
      </c>
      <c r="J74" s="25">
        <v>4</v>
      </c>
      <c r="K74" s="25"/>
      <c r="L74" s="25"/>
      <c r="M74" s="20">
        <f t="shared" si="92"/>
        <v>4.5</v>
      </c>
      <c r="N74" s="20">
        <f t="shared" si="93"/>
        <v>52</v>
      </c>
      <c r="O74" s="25"/>
      <c r="P74" s="78">
        <f t="shared" si="94"/>
        <v>116812.8</v>
      </c>
      <c r="Q74" s="79">
        <f t="shared" si="95"/>
        <v>18954</v>
      </c>
      <c r="R74" s="79">
        <f t="shared" si="96"/>
        <v>8424</v>
      </c>
      <c r="S74" s="79">
        <f t="shared" si="97"/>
        <v>144190.79999999999</v>
      </c>
      <c r="T74" s="1">
        <f t="shared" si="98"/>
        <v>144191</v>
      </c>
      <c r="U74" s="25"/>
      <c r="V74" s="35" t="s">
        <v>43</v>
      </c>
      <c r="W74" s="20">
        <v>13</v>
      </c>
    </row>
    <row r="75" spans="1:24" s="8" customFormat="1" ht="21" customHeight="1" x14ac:dyDescent="0.3">
      <c r="A75" s="14" t="s">
        <v>199</v>
      </c>
      <c r="B75" s="15" t="s">
        <v>200</v>
      </c>
      <c r="C75" s="16"/>
      <c r="D75" s="16"/>
      <c r="E75" s="17"/>
      <c r="F75" s="18"/>
      <c r="G75" s="16"/>
      <c r="H75" s="16"/>
      <c r="I75" s="16"/>
      <c r="J75" s="16"/>
      <c r="K75" s="16"/>
      <c r="L75" s="16"/>
      <c r="M75" s="16"/>
      <c r="N75" s="16"/>
      <c r="O75" s="16"/>
      <c r="P75" s="93">
        <f>P76+P77</f>
        <v>210038.39999999999</v>
      </c>
      <c r="Q75" s="93">
        <f t="shared" ref="Q75:T75" si="99">Q76+Q77</f>
        <v>71165.25</v>
      </c>
      <c r="R75" s="93">
        <f t="shared" si="99"/>
        <v>16497</v>
      </c>
      <c r="S75" s="93">
        <f t="shared" si="99"/>
        <v>297700.64999999997</v>
      </c>
      <c r="T75" s="93">
        <f t="shared" si="99"/>
        <v>297700</v>
      </c>
      <c r="U75" s="16"/>
      <c r="V75" s="16"/>
      <c r="W75" s="16"/>
      <c r="X75" s="19"/>
    </row>
    <row r="76" spans="1:24" s="27" customFormat="1" ht="21" customHeight="1" x14ac:dyDescent="0.25">
      <c r="A76" s="20">
        <v>1</v>
      </c>
      <c r="B76" s="49" t="s">
        <v>201</v>
      </c>
      <c r="C76" s="50" t="s">
        <v>202</v>
      </c>
      <c r="D76" s="51" t="s">
        <v>25</v>
      </c>
      <c r="E76" s="49" t="s">
        <v>203</v>
      </c>
      <c r="F76" s="24">
        <v>1.2</v>
      </c>
      <c r="G76" s="32">
        <v>2</v>
      </c>
      <c r="H76" s="33">
        <v>10</v>
      </c>
      <c r="I76" s="20">
        <v>3</v>
      </c>
      <c r="J76" s="20">
        <v>0</v>
      </c>
      <c r="K76" s="20"/>
      <c r="L76" s="44"/>
      <c r="M76" s="20">
        <f t="shared" ref="M76:M77" si="100">(I76)+(IF(J76=0,0,IF(J76&lt;7,1/2,1)))</f>
        <v>3</v>
      </c>
      <c r="N76" s="20">
        <f t="shared" ref="N76:N77" si="101">(I76*12)+J76</f>
        <v>36</v>
      </c>
      <c r="O76" s="44"/>
      <c r="P76" s="78">
        <f t="shared" ref="P76:P77" si="102">IF(ISBLANK(O76)=FALSE, 0.8*F76*2340*O76,IF(ISBLANK(U76)=FALSE,15*F76*2340,IF(N76&lt;60,0.8*F76*2340*N76,0.8*F76*2340*60)))</f>
        <v>80870.400000000009</v>
      </c>
      <c r="Q76" s="79">
        <f t="shared" ref="Q76:Q77" si="103">IF(ISBLANK(U76)=TRUE,1.5*F76*2340*M76,0)</f>
        <v>12636</v>
      </c>
      <c r="R76" s="79">
        <f t="shared" ref="R76:R77" si="104">IF(ISBLANK(U76)=TRUE,3*F76*2340,0)</f>
        <v>8424</v>
      </c>
      <c r="S76" s="79">
        <f t="shared" ref="S76:S77" si="105">P76+Q76+R76</f>
        <v>101930.40000000001</v>
      </c>
      <c r="T76" s="1">
        <f t="shared" ref="T76:T77" si="106">ROUND(P76+Q76+R76,0)</f>
        <v>101930</v>
      </c>
      <c r="U76" s="44"/>
      <c r="V76" s="25" t="s">
        <v>69</v>
      </c>
      <c r="W76" s="25"/>
      <c r="X76" s="26" t="s">
        <v>94</v>
      </c>
    </row>
    <row r="77" spans="1:24" s="8" customFormat="1" ht="21" customHeight="1" x14ac:dyDescent="0.25">
      <c r="A77" s="25">
        <v>2</v>
      </c>
      <c r="B77" s="37" t="s">
        <v>204</v>
      </c>
      <c r="C77" s="25" t="s">
        <v>205</v>
      </c>
      <c r="D77" s="25" t="s">
        <v>25</v>
      </c>
      <c r="E77" s="38" t="s">
        <v>206</v>
      </c>
      <c r="F77" s="39">
        <v>1.1499999999999999</v>
      </c>
      <c r="G77" s="25">
        <v>14</v>
      </c>
      <c r="H77" s="25">
        <v>2</v>
      </c>
      <c r="I77" s="25">
        <v>14</v>
      </c>
      <c r="J77" s="25">
        <v>2</v>
      </c>
      <c r="K77" s="25"/>
      <c r="L77" s="25"/>
      <c r="M77" s="20">
        <f t="shared" si="100"/>
        <v>14.5</v>
      </c>
      <c r="N77" s="20">
        <f t="shared" si="101"/>
        <v>170</v>
      </c>
      <c r="O77" s="25"/>
      <c r="P77" s="78">
        <f t="shared" si="102"/>
        <v>129167.99999999999</v>
      </c>
      <c r="Q77" s="79">
        <f t="shared" si="103"/>
        <v>58529.249999999993</v>
      </c>
      <c r="R77" s="79">
        <f t="shared" si="104"/>
        <v>8072.9999999999991</v>
      </c>
      <c r="S77" s="79">
        <f t="shared" si="105"/>
        <v>195770.24999999997</v>
      </c>
      <c r="T77" s="1">
        <f t="shared" si="106"/>
        <v>195770</v>
      </c>
      <c r="U77" s="25"/>
      <c r="V77" s="35" t="s">
        <v>69</v>
      </c>
      <c r="W77" s="20">
        <v>2</v>
      </c>
    </row>
    <row r="78" spans="1:24" s="8" customFormat="1" ht="21" customHeight="1" x14ac:dyDescent="0.3">
      <c r="A78" s="14" t="s">
        <v>207</v>
      </c>
      <c r="B78" s="15" t="s">
        <v>208</v>
      </c>
      <c r="C78" s="16"/>
      <c r="D78" s="16"/>
      <c r="E78" s="17"/>
      <c r="F78" s="18"/>
      <c r="G78" s="16"/>
      <c r="H78" s="16"/>
      <c r="I78" s="16"/>
      <c r="J78" s="16"/>
      <c r="K78" s="16"/>
      <c r="L78" s="16"/>
      <c r="M78" s="16"/>
      <c r="N78" s="16"/>
      <c r="O78" s="16"/>
      <c r="P78" s="93">
        <f>SUM(P79:P84)</f>
        <v>607932</v>
      </c>
      <c r="Q78" s="93">
        <f t="shared" ref="Q78:T78" si="107">SUM(Q79:Q84)</f>
        <v>181993.5</v>
      </c>
      <c r="R78" s="93">
        <f t="shared" si="107"/>
        <v>37908</v>
      </c>
      <c r="S78" s="93">
        <f t="shared" si="107"/>
        <v>827833.5</v>
      </c>
      <c r="T78" s="93">
        <f t="shared" si="107"/>
        <v>827834</v>
      </c>
      <c r="U78" s="16"/>
      <c r="V78" s="16"/>
      <c r="W78" s="16"/>
      <c r="X78" s="19"/>
    </row>
    <row r="79" spans="1:24" s="27" customFormat="1" ht="21" customHeight="1" x14ac:dyDescent="0.25">
      <c r="A79" s="20">
        <v>1</v>
      </c>
      <c r="B79" s="52" t="s">
        <v>209</v>
      </c>
      <c r="C79" s="53" t="s">
        <v>210</v>
      </c>
      <c r="D79" s="54" t="s">
        <v>25</v>
      </c>
      <c r="E79" s="49" t="s">
        <v>211</v>
      </c>
      <c r="F79" s="55">
        <v>1.1499999999999999</v>
      </c>
      <c r="G79" s="56">
        <v>5</v>
      </c>
      <c r="H79" s="57">
        <v>11</v>
      </c>
      <c r="I79" s="20">
        <v>5</v>
      </c>
      <c r="J79" s="20">
        <v>11</v>
      </c>
      <c r="K79" s="20"/>
      <c r="L79" s="44"/>
      <c r="M79" s="20">
        <f t="shared" ref="M79:M84" si="108">(I79)+(IF(J79=0,0,IF(J79&lt;7,1/2,1)))</f>
        <v>6</v>
      </c>
      <c r="N79" s="20">
        <f t="shared" ref="N79:N84" si="109">(I79*12)+J79</f>
        <v>71</v>
      </c>
      <c r="O79" s="44"/>
      <c r="P79" s="78">
        <f t="shared" ref="P79" si="110">IF(ISBLANK(O79)=FALSE, 0.8*F79*2340*O79,IF(ISBLANK(U79)=FALSE,15*F79*2340,IF(N79&lt;60,0.8*F79*2340*N79,0.8*F79*2340*60)))</f>
        <v>129167.99999999999</v>
      </c>
      <c r="Q79" s="79">
        <f t="shared" ref="Q79" si="111">IF(ISBLANK(U79)=TRUE,1.5*F79*2340*M79,0)</f>
        <v>24218.999999999996</v>
      </c>
      <c r="R79" s="79">
        <f t="shared" ref="R79" si="112">IF(ISBLANK(U79)=TRUE,3*F79*2340,0)</f>
        <v>8072.9999999999991</v>
      </c>
      <c r="S79" s="79">
        <f t="shared" ref="S79" si="113">P79+Q79+R79</f>
        <v>161459.99999999997</v>
      </c>
      <c r="T79" s="1">
        <f t="shared" ref="T79" si="114">ROUND(P79+Q79+R79,0)</f>
        <v>161460</v>
      </c>
      <c r="U79" s="44"/>
      <c r="V79" s="25" t="s">
        <v>69</v>
      </c>
      <c r="W79" s="25"/>
      <c r="X79" s="26" t="s">
        <v>94</v>
      </c>
    </row>
    <row r="80" spans="1:24" s="27" customFormat="1" ht="21" customHeight="1" x14ac:dyDescent="0.25">
      <c r="A80" s="20">
        <v>2</v>
      </c>
      <c r="B80" s="52" t="s">
        <v>212</v>
      </c>
      <c r="C80" s="58" t="s">
        <v>213</v>
      </c>
      <c r="D80" s="57" t="s">
        <v>52</v>
      </c>
      <c r="E80" s="59" t="s">
        <v>214</v>
      </c>
      <c r="F80" s="60">
        <v>0.9</v>
      </c>
      <c r="G80" s="56">
        <v>10</v>
      </c>
      <c r="H80" s="57">
        <v>8</v>
      </c>
      <c r="I80" s="20">
        <v>9</v>
      </c>
      <c r="J80" s="20">
        <v>3</v>
      </c>
      <c r="K80" s="20"/>
      <c r="L80" s="44"/>
      <c r="M80" s="20">
        <f t="shared" si="108"/>
        <v>9.5</v>
      </c>
      <c r="N80" s="20">
        <f t="shared" si="109"/>
        <v>111</v>
      </c>
      <c r="O80" s="44"/>
      <c r="P80" s="78">
        <f t="shared" ref="P80:P84" si="115">IF(ISBLANK(O80)=FALSE, 0.8*F80*2340*O80,IF(ISBLANK(U80)=FALSE,15*F80*2340,IF(N80&lt;60,0.8*F80*2340*N80,0.8*F80*2340*60)))</f>
        <v>101088.00000000001</v>
      </c>
      <c r="Q80" s="79">
        <f t="shared" ref="Q80:Q84" si="116">IF(ISBLANK(U80)=TRUE,1.5*F80*2340*M80,0)</f>
        <v>30010.5</v>
      </c>
      <c r="R80" s="79">
        <f t="shared" ref="R80:R84" si="117">IF(ISBLANK(U80)=TRUE,3*F80*2340,0)</f>
        <v>6318</v>
      </c>
      <c r="S80" s="79">
        <f t="shared" ref="S80:S84" si="118">P80+Q80+R80</f>
        <v>137416.5</v>
      </c>
      <c r="T80" s="1">
        <f t="shared" ref="T80:T84" si="119">ROUND(P80+Q80+R80,0)</f>
        <v>137417</v>
      </c>
      <c r="U80" s="44"/>
      <c r="V80" s="25" t="s">
        <v>35</v>
      </c>
      <c r="W80" s="25"/>
      <c r="X80" s="26" t="s">
        <v>28</v>
      </c>
    </row>
    <row r="81" spans="1:25" s="27" customFormat="1" ht="21" customHeight="1" x14ac:dyDescent="0.25">
      <c r="A81" s="20">
        <v>3</v>
      </c>
      <c r="B81" s="52" t="s">
        <v>215</v>
      </c>
      <c r="C81" s="58" t="s">
        <v>216</v>
      </c>
      <c r="D81" s="57" t="s">
        <v>52</v>
      </c>
      <c r="E81" s="59" t="s">
        <v>217</v>
      </c>
      <c r="F81" s="60">
        <v>1.1499999999999999</v>
      </c>
      <c r="G81" s="56">
        <v>13</v>
      </c>
      <c r="H81" s="57">
        <v>7</v>
      </c>
      <c r="I81" s="20">
        <v>13</v>
      </c>
      <c r="J81" s="20">
        <v>9</v>
      </c>
      <c r="K81" s="20"/>
      <c r="L81" s="44"/>
      <c r="M81" s="20">
        <f t="shared" si="108"/>
        <v>14</v>
      </c>
      <c r="N81" s="20">
        <f t="shared" si="109"/>
        <v>165</v>
      </c>
      <c r="O81" s="44"/>
      <c r="P81" s="78">
        <f t="shared" si="115"/>
        <v>129167.99999999999</v>
      </c>
      <c r="Q81" s="79">
        <f t="shared" si="116"/>
        <v>56510.999999999993</v>
      </c>
      <c r="R81" s="79">
        <f t="shared" si="117"/>
        <v>8072.9999999999991</v>
      </c>
      <c r="S81" s="79">
        <f t="shared" si="118"/>
        <v>193751.99999999997</v>
      </c>
      <c r="T81" s="1">
        <f t="shared" si="119"/>
        <v>193752</v>
      </c>
      <c r="U81" s="44"/>
      <c r="V81" s="25" t="s">
        <v>35</v>
      </c>
      <c r="W81" s="25"/>
      <c r="X81" s="26" t="s">
        <v>28</v>
      </c>
    </row>
    <row r="82" spans="1:25" s="27" customFormat="1" ht="21" customHeight="1" x14ac:dyDescent="0.25">
      <c r="A82" s="20">
        <v>4</v>
      </c>
      <c r="B82" s="95" t="s">
        <v>218</v>
      </c>
      <c r="C82" s="96" t="s">
        <v>219</v>
      </c>
      <c r="D82" s="57" t="s">
        <v>25</v>
      </c>
      <c r="E82" s="59" t="s">
        <v>220</v>
      </c>
      <c r="F82" s="60">
        <v>1</v>
      </c>
      <c r="G82" s="56">
        <v>14</v>
      </c>
      <c r="H82" s="57">
        <v>9</v>
      </c>
      <c r="I82" s="20">
        <v>14</v>
      </c>
      <c r="J82" s="20">
        <v>10</v>
      </c>
      <c r="K82" s="20"/>
      <c r="L82" s="6" t="s">
        <v>545</v>
      </c>
      <c r="M82" s="20">
        <f t="shared" si="108"/>
        <v>15</v>
      </c>
      <c r="N82" s="20">
        <f t="shared" si="109"/>
        <v>178</v>
      </c>
      <c r="O82" s="6"/>
      <c r="P82" s="78">
        <f t="shared" si="115"/>
        <v>35100</v>
      </c>
      <c r="Q82" s="79">
        <f t="shared" si="116"/>
        <v>0</v>
      </c>
      <c r="R82" s="79">
        <f t="shared" si="117"/>
        <v>0</v>
      </c>
      <c r="S82" s="79">
        <f t="shared" si="118"/>
        <v>35100</v>
      </c>
      <c r="T82" s="1">
        <f t="shared" si="119"/>
        <v>35100</v>
      </c>
      <c r="U82" s="6" t="s">
        <v>545</v>
      </c>
      <c r="V82" s="25" t="s">
        <v>221</v>
      </c>
      <c r="W82" s="25"/>
      <c r="X82" s="26" t="s">
        <v>28</v>
      </c>
      <c r="Y82" s="27" t="s">
        <v>579</v>
      </c>
    </row>
    <row r="83" spans="1:25" s="8" customFormat="1" ht="21" customHeight="1" x14ac:dyDescent="0.25">
      <c r="A83" s="20">
        <v>5</v>
      </c>
      <c r="B83" s="37" t="s">
        <v>222</v>
      </c>
      <c r="C83" s="25" t="s">
        <v>223</v>
      </c>
      <c r="D83" s="25" t="s">
        <v>25</v>
      </c>
      <c r="E83" s="38" t="s">
        <v>224</v>
      </c>
      <c r="F83" s="39">
        <v>1</v>
      </c>
      <c r="G83" s="25">
        <v>15</v>
      </c>
      <c r="H83" s="25">
        <v>3</v>
      </c>
      <c r="I83" s="25">
        <v>15</v>
      </c>
      <c r="J83" s="25">
        <v>2</v>
      </c>
      <c r="K83" s="25"/>
      <c r="L83" s="25"/>
      <c r="M83" s="20">
        <f t="shared" si="108"/>
        <v>15.5</v>
      </c>
      <c r="N83" s="20">
        <f t="shared" si="109"/>
        <v>182</v>
      </c>
      <c r="O83" s="25"/>
      <c r="P83" s="78">
        <f t="shared" si="115"/>
        <v>112320</v>
      </c>
      <c r="Q83" s="79">
        <f t="shared" si="116"/>
        <v>54405</v>
      </c>
      <c r="R83" s="79">
        <f t="shared" si="117"/>
        <v>7020</v>
      </c>
      <c r="S83" s="79">
        <f t="shared" si="118"/>
        <v>173745</v>
      </c>
      <c r="T83" s="1">
        <f t="shared" si="119"/>
        <v>173745</v>
      </c>
      <c r="U83" s="25"/>
      <c r="V83" s="35" t="s">
        <v>43</v>
      </c>
      <c r="W83" s="20"/>
    </row>
    <row r="84" spans="1:25" s="8" customFormat="1" ht="21" customHeight="1" x14ac:dyDescent="0.25">
      <c r="A84" s="20">
        <v>6</v>
      </c>
      <c r="B84" s="37" t="s">
        <v>225</v>
      </c>
      <c r="C84" s="25" t="s">
        <v>226</v>
      </c>
      <c r="D84" s="25" t="s">
        <v>25</v>
      </c>
      <c r="E84" s="38" t="s">
        <v>227</v>
      </c>
      <c r="F84" s="39">
        <v>1.2</v>
      </c>
      <c r="G84" s="25">
        <v>3</v>
      </c>
      <c r="H84" s="25">
        <v>9</v>
      </c>
      <c r="I84" s="25">
        <v>3</v>
      </c>
      <c r="J84" s="25">
        <v>9</v>
      </c>
      <c r="K84" s="25"/>
      <c r="L84" s="25"/>
      <c r="M84" s="20">
        <f t="shared" si="108"/>
        <v>4</v>
      </c>
      <c r="N84" s="20">
        <f t="shared" si="109"/>
        <v>45</v>
      </c>
      <c r="O84" s="25"/>
      <c r="P84" s="78">
        <f t="shared" si="115"/>
        <v>101088</v>
      </c>
      <c r="Q84" s="79">
        <f t="shared" si="116"/>
        <v>16848</v>
      </c>
      <c r="R84" s="79">
        <f t="shared" si="117"/>
        <v>8424</v>
      </c>
      <c r="S84" s="79">
        <f t="shared" si="118"/>
        <v>126360</v>
      </c>
      <c r="T84" s="1">
        <f t="shared" si="119"/>
        <v>126360</v>
      </c>
      <c r="U84" s="25"/>
      <c r="V84" s="35" t="s">
        <v>35</v>
      </c>
      <c r="W84" s="20">
        <v>6</v>
      </c>
    </row>
    <row r="85" spans="1:25" s="8" customFormat="1" ht="21" customHeight="1" x14ac:dyDescent="0.3">
      <c r="A85" s="14" t="s">
        <v>228</v>
      </c>
      <c r="B85" s="15" t="s">
        <v>229</v>
      </c>
      <c r="C85" s="16"/>
      <c r="D85" s="16"/>
      <c r="E85" s="17"/>
      <c r="F85" s="18"/>
      <c r="G85" s="16"/>
      <c r="H85" s="16"/>
      <c r="I85" s="16"/>
      <c r="J85" s="16"/>
      <c r="K85" s="16"/>
      <c r="L85" s="16"/>
      <c r="M85" s="16"/>
      <c r="N85" s="16"/>
      <c r="O85" s="16"/>
      <c r="P85" s="93">
        <f>SUM(P86:P89)</f>
        <v>395389.79999999993</v>
      </c>
      <c r="Q85" s="93">
        <f t="shared" ref="Q85:T85" si="120">SUM(Q86:Q89)</f>
        <v>83450.249999999985</v>
      </c>
      <c r="R85" s="93">
        <f t="shared" si="120"/>
        <v>24570</v>
      </c>
      <c r="S85" s="93">
        <f t="shared" si="120"/>
        <v>503410.04999999993</v>
      </c>
      <c r="T85" s="93">
        <f t="shared" si="120"/>
        <v>503411</v>
      </c>
      <c r="U85" s="16"/>
      <c r="V85" s="16"/>
      <c r="W85" s="16"/>
      <c r="X85" s="19"/>
    </row>
    <row r="86" spans="1:25" s="27" customFormat="1" ht="21" customHeight="1" x14ac:dyDescent="0.25">
      <c r="A86" s="20">
        <v>1</v>
      </c>
      <c r="B86" s="61" t="s">
        <v>230</v>
      </c>
      <c r="C86" s="62" t="s">
        <v>231</v>
      </c>
      <c r="D86" s="51" t="s">
        <v>52</v>
      </c>
      <c r="E86" s="61" t="s">
        <v>232</v>
      </c>
      <c r="F86" s="63">
        <v>1.1499999999999999</v>
      </c>
      <c r="G86" s="32">
        <v>16</v>
      </c>
      <c r="H86" s="33">
        <v>8</v>
      </c>
      <c r="I86" s="20">
        <v>4</v>
      </c>
      <c r="J86" s="20">
        <v>11</v>
      </c>
      <c r="K86" s="20"/>
      <c r="L86" s="44"/>
      <c r="M86" s="20">
        <f t="shared" ref="M86" si="121">(I86)+(IF(J86=0,0,IF(J86&lt;7,1/2,1)))</f>
        <v>5</v>
      </c>
      <c r="N86" s="20">
        <f t="shared" ref="N86" si="122">(I86*12)+J86</f>
        <v>59</v>
      </c>
      <c r="O86" s="44"/>
      <c r="P86" s="78">
        <f t="shared" ref="P86" si="123">IF(ISBLANK(O86)=FALSE, 0.8*F86*2340*O86,IF(ISBLANK(U86)=FALSE,15*F86*2340,IF(N86&lt;60,0.8*F86*2340*N86,0.8*F86*2340*60)))</f>
        <v>127015.19999999998</v>
      </c>
      <c r="Q86" s="79">
        <f t="shared" ref="Q86" si="124">IF(ISBLANK(U86)=TRUE,1.5*F86*2340*M86,0)</f>
        <v>20182.499999999996</v>
      </c>
      <c r="R86" s="79">
        <f t="shared" ref="R86" si="125">IF(ISBLANK(U86)=TRUE,3*F86*2340,0)</f>
        <v>8072.9999999999991</v>
      </c>
      <c r="S86" s="79">
        <f t="shared" ref="S86" si="126">P86+Q86+R86</f>
        <v>155270.69999999998</v>
      </c>
      <c r="T86" s="1">
        <f t="shared" ref="T86" si="127">ROUND(P86+Q86+R86,0)</f>
        <v>155271</v>
      </c>
      <c r="U86" s="44"/>
      <c r="V86" s="25" t="s">
        <v>221</v>
      </c>
      <c r="W86" s="25"/>
      <c r="X86" s="26" t="s">
        <v>28</v>
      </c>
    </row>
    <row r="87" spans="1:25" s="27" customFormat="1" ht="21" customHeight="1" x14ac:dyDescent="0.25">
      <c r="A87" s="20">
        <v>2</v>
      </c>
      <c r="B87" s="61" t="s">
        <v>233</v>
      </c>
      <c r="C87" s="62" t="s">
        <v>234</v>
      </c>
      <c r="D87" s="51" t="s">
        <v>52</v>
      </c>
      <c r="E87" s="61" t="s">
        <v>235</v>
      </c>
      <c r="F87" s="63">
        <v>1.1499999999999999</v>
      </c>
      <c r="G87" s="32">
        <v>9</v>
      </c>
      <c r="H87" s="20">
        <v>0</v>
      </c>
      <c r="I87" s="20">
        <v>11</v>
      </c>
      <c r="J87" s="20">
        <v>5</v>
      </c>
      <c r="K87" s="20"/>
      <c r="L87" s="44"/>
      <c r="M87" s="20">
        <f t="shared" ref="M87:M89" si="128">(I87)+(IF(J87=0,0,IF(J87&lt;7,1/2,1)))</f>
        <v>11.5</v>
      </c>
      <c r="N87" s="20">
        <f t="shared" ref="N87:N89" si="129">(I87*12)+J87</f>
        <v>137</v>
      </c>
      <c r="O87" s="44"/>
      <c r="P87" s="78">
        <f t="shared" ref="P87:P89" si="130">IF(ISBLANK(O87)=FALSE, 0.8*F87*2340*O87,IF(ISBLANK(U87)=FALSE,15*F87*2340,IF(N87&lt;60,0.8*F87*2340*N87,0.8*F87*2340*60)))</f>
        <v>129167.99999999999</v>
      </c>
      <c r="Q87" s="79">
        <f t="shared" ref="Q87:Q89" si="131">IF(ISBLANK(U87)=TRUE,1.5*F87*2340*M87,0)</f>
        <v>46419.749999999993</v>
      </c>
      <c r="R87" s="79">
        <f t="shared" ref="R87:R89" si="132">IF(ISBLANK(U87)=TRUE,3*F87*2340,0)</f>
        <v>8072.9999999999991</v>
      </c>
      <c r="S87" s="79">
        <f t="shared" ref="S87:S89" si="133">P87+Q87+R87</f>
        <v>183660.74999999997</v>
      </c>
      <c r="T87" s="1">
        <f t="shared" ref="T87:T89" si="134">ROUND(P87+Q87+R87,0)</f>
        <v>183661</v>
      </c>
      <c r="U87" s="44"/>
      <c r="V87" s="25" t="s">
        <v>221</v>
      </c>
      <c r="W87" s="25"/>
      <c r="X87" s="26" t="s">
        <v>28</v>
      </c>
    </row>
    <row r="88" spans="1:25" s="27" customFormat="1" ht="21" customHeight="1" x14ac:dyDescent="0.25">
      <c r="A88" s="20">
        <v>3</v>
      </c>
      <c r="B88" s="61" t="s">
        <v>236</v>
      </c>
      <c r="C88" s="62" t="s">
        <v>237</v>
      </c>
      <c r="D88" s="64" t="s">
        <v>25</v>
      </c>
      <c r="E88" s="61" t="s">
        <v>238</v>
      </c>
      <c r="F88" s="63">
        <v>1.1499999999999999</v>
      </c>
      <c r="G88" s="25">
        <v>6</v>
      </c>
      <c r="H88" s="20">
        <v>8</v>
      </c>
      <c r="I88" s="20">
        <v>4</v>
      </c>
      <c r="J88" s="20">
        <v>3</v>
      </c>
      <c r="K88" s="20"/>
      <c r="L88" s="6" t="s">
        <v>543</v>
      </c>
      <c r="M88" s="20">
        <f t="shared" si="128"/>
        <v>4.5</v>
      </c>
      <c r="N88" s="20">
        <f t="shared" si="129"/>
        <v>51</v>
      </c>
      <c r="O88" s="6"/>
      <c r="P88" s="78">
        <f t="shared" si="130"/>
        <v>40365</v>
      </c>
      <c r="Q88" s="79">
        <f t="shared" si="131"/>
        <v>0</v>
      </c>
      <c r="R88" s="79">
        <f t="shared" si="132"/>
        <v>0</v>
      </c>
      <c r="S88" s="79">
        <f t="shared" si="133"/>
        <v>40365</v>
      </c>
      <c r="T88" s="1">
        <f t="shared" si="134"/>
        <v>40365</v>
      </c>
      <c r="U88" s="6" t="s">
        <v>543</v>
      </c>
      <c r="V88" s="25" t="s">
        <v>27</v>
      </c>
      <c r="W88" s="25"/>
      <c r="X88" s="26" t="s">
        <v>28</v>
      </c>
    </row>
    <row r="89" spans="1:25" s="8" customFormat="1" ht="21" customHeight="1" x14ac:dyDescent="0.25">
      <c r="A89" s="20">
        <v>4</v>
      </c>
      <c r="B89" s="37" t="s">
        <v>239</v>
      </c>
      <c r="C89" s="25" t="s">
        <v>240</v>
      </c>
      <c r="D89" s="25" t="s">
        <v>52</v>
      </c>
      <c r="E89" s="38" t="s">
        <v>241</v>
      </c>
      <c r="F89" s="39">
        <v>1.2</v>
      </c>
      <c r="G89" s="25">
        <v>3</v>
      </c>
      <c r="H89" s="25">
        <v>7</v>
      </c>
      <c r="I89" s="25">
        <v>3</v>
      </c>
      <c r="J89" s="25">
        <v>8</v>
      </c>
      <c r="K89" s="25"/>
      <c r="L89" s="25"/>
      <c r="M89" s="20">
        <f t="shared" si="128"/>
        <v>4</v>
      </c>
      <c r="N89" s="20">
        <f t="shared" si="129"/>
        <v>44</v>
      </c>
      <c r="O89" s="25"/>
      <c r="P89" s="78">
        <f t="shared" si="130"/>
        <v>98841.600000000006</v>
      </c>
      <c r="Q89" s="79">
        <f t="shared" si="131"/>
        <v>16848</v>
      </c>
      <c r="R89" s="79">
        <f t="shared" si="132"/>
        <v>8424</v>
      </c>
      <c r="S89" s="79">
        <f t="shared" si="133"/>
        <v>124113.60000000001</v>
      </c>
      <c r="T89" s="1">
        <f t="shared" si="134"/>
        <v>124114</v>
      </c>
      <c r="U89" s="25"/>
      <c r="V89" s="35" t="s">
        <v>69</v>
      </c>
      <c r="W89" s="20">
        <v>4</v>
      </c>
    </row>
    <row r="90" spans="1:25" s="8" customFormat="1" ht="21" customHeight="1" x14ac:dyDescent="0.3">
      <c r="A90" s="14" t="s">
        <v>242</v>
      </c>
      <c r="B90" s="15" t="s">
        <v>243</v>
      </c>
      <c r="C90" s="16"/>
      <c r="D90" s="16"/>
      <c r="E90" s="17"/>
      <c r="F90" s="18"/>
      <c r="G90" s="16"/>
      <c r="H90" s="16"/>
      <c r="I90" s="16"/>
      <c r="J90" s="16"/>
      <c r="K90" s="16"/>
      <c r="L90" s="16"/>
      <c r="M90" s="16"/>
      <c r="N90" s="16"/>
      <c r="O90" s="16"/>
      <c r="P90" s="93">
        <f>P91+P92+P93</f>
        <v>393120</v>
      </c>
      <c r="Q90" s="93">
        <f t="shared" ref="Q90:T90" si="135">Q91+Q92+Q93</f>
        <v>108546.74999999999</v>
      </c>
      <c r="R90" s="93">
        <f t="shared" si="135"/>
        <v>24570</v>
      </c>
      <c r="S90" s="93">
        <f t="shared" si="135"/>
        <v>526236.75</v>
      </c>
      <c r="T90" s="93">
        <f t="shared" si="135"/>
        <v>526237</v>
      </c>
      <c r="U90" s="16"/>
      <c r="V90" s="16"/>
      <c r="W90" s="16"/>
      <c r="X90" s="19"/>
    </row>
    <row r="91" spans="1:25" s="27" customFormat="1" ht="21" customHeight="1" x14ac:dyDescent="0.25">
      <c r="A91" s="20">
        <v>1</v>
      </c>
      <c r="B91" s="34" t="s">
        <v>244</v>
      </c>
      <c r="C91" s="35" t="s">
        <v>245</v>
      </c>
      <c r="D91" s="20" t="s">
        <v>52</v>
      </c>
      <c r="E91" s="21" t="s">
        <v>246</v>
      </c>
      <c r="F91" s="24">
        <v>1.1499999999999999</v>
      </c>
      <c r="G91" s="44">
        <v>8</v>
      </c>
      <c r="H91" s="20">
        <v>4</v>
      </c>
      <c r="I91" s="20">
        <v>9</v>
      </c>
      <c r="J91" s="20">
        <v>4</v>
      </c>
      <c r="K91" s="20"/>
      <c r="L91" s="44"/>
      <c r="M91" s="20">
        <f t="shared" ref="M91" si="136">(I91)+(IF(J91=0,0,IF(J91&lt;7,1/2,1)))</f>
        <v>9.5</v>
      </c>
      <c r="N91" s="20">
        <f t="shared" ref="N91" si="137">(I91*12)+J91</f>
        <v>112</v>
      </c>
      <c r="O91" s="44"/>
      <c r="P91" s="78">
        <f t="shared" ref="P91:P93" si="138">IF(ISBLANK(O91)=FALSE, 0.8*F91*2340*O91,IF(ISBLANK(U91)=FALSE,15*F91*2340,IF(N91&lt;60,0.8*F91*2340*N91,0.8*F91*2340*60)))</f>
        <v>129167.99999999999</v>
      </c>
      <c r="Q91" s="79">
        <f t="shared" ref="Q91:Q93" si="139">IF(ISBLANK(U91)=TRUE,1.5*F91*2340*M91,0)</f>
        <v>38346.749999999993</v>
      </c>
      <c r="R91" s="79">
        <f t="shared" ref="R91:R93" si="140">IF(ISBLANK(U91)=TRUE,3*F91*2340,0)</f>
        <v>8072.9999999999991</v>
      </c>
      <c r="S91" s="79">
        <f t="shared" ref="S91:S93" si="141">P91+Q91+R91</f>
        <v>175587.74999999997</v>
      </c>
      <c r="T91" s="1">
        <f t="shared" ref="T91:T93" si="142">ROUND(P91+Q91+R91,0)</f>
        <v>175588</v>
      </c>
      <c r="U91" s="44"/>
      <c r="V91" s="25" t="s">
        <v>69</v>
      </c>
      <c r="W91" s="25"/>
      <c r="X91" s="26" t="s">
        <v>94</v>
      </c>
    </row>
    <row r="92" spans="1:25" s="27" customFormat="1" ht="21" customHeight="1" x14ac:dyDescent="0.25">
      <c r="A92" s="20">
        <v>2</v>
      </c>
      <c r="B92" s="34" t="s">
        <v>247</v>
      </c>
      <c r="C92" s="65" t="s">
        <v>248</v>
      </c>
      <c r="D92" s="20" t="s">
        <v>25</v>
      </c>
      <c r="E92" s="21" t="s">
        <v>249</v>
      </c>
      <c r="F92" s="24">
        <v>1.1499999999999999</v>
      </c>
      <c r="G92" s="44">
        <v>7</v>
      </c>
      <c r="H92" s="20">
        <v>8</v>
      </c>
      <c r="I92" s="20">
        <v>7</v>
      </c>
      <c r="J92" s="20">
        <v>9</v>
      </c>
      <c r="K92" s="20"/>
      <c r="L92" s="44"/>
      <c r="M92" s="20">
        <f t="shared" ref="M92:M93" si="143">(I92)+(IF(J92=0,0,IF(J92&lt;7,1/2,1)))</f>
        <v>8</v>
      </c>
      <c r="N92" s="20">
        <f t="shared" ref="N92:N93" si="144">(I92*12)+J92</f>
        <v>93</v>
      </c>
      <c r="O92" s="44"/>
      <c r="P92" s="78">
        <f t="shared" si="138"/>
        <v>129167.99999999999</v>
      </c>
      <c r="Q92" s="79">
        <f t="shared" si="139"/>
        <v>32291.999999999996</v>
      </c>
      <c r="R92" s="79">
        <f t="shared" si="140"/>
        <v>8072.9999999999991</v>
      </c>
      <c r="S92" s="79">
        <f t="shared" si="141"/>
        <v>169532.99999999997</v>
      </c>
      <c r="T92" s="1">
        <f t="shared" si="142"/>
        <v>169533</v>
      </c>
      <c r="U92" s="44"/>
      <c r="V92" s="25" t="s">
        <v>27</v>
      </c>
      <c r="W92" s="25"/>
      <c r="X92" s="26" t="s">
        <v>28</v>
      </c>
    </row>
    <row r="93" spans="1:25" s="27" customFormat="1" ht="21" customHeight="1" x14ac:dyDescent="0.25">
      <c r="A93" s="20">
        <v>3</v>
      </c>
      <c r="B93" s="21" t="s">
        <v>250</v>
      </c>
      <c r="C93" s="22" t="s">
        <v>251</v>
      </c>
      <c r="D93" s="23" t="s">
        <v>25</v>
      </c>
      <c r="E93" s="21" t="s">
        <v>252</v>
      </c>
      <c r="F93" s="24">
        <v>1.2</v>
      </c>
      <c r="G93" s="25">
        <v>8</v>
      </c>
      <c r="H93" s="20">
        <v>7</v>
      </c>
      <c r="I93" s="20">
        <v>8</v>
      </c>
      <c r="J93" s="20">
        <v>8</v>
      </c>
      <c r="K93" s="20"/>
      <c r="L93" s="44"/>
      <c r="M93" s="20">
        <f t="shared" si="143"/>
        <v>9</v>
      </c>
      <c r="N93" s="20">
        <f t="shared" si="144"/>
        <v>104</v>
      </c>
      <c r="O93" s="44"/>
      <c r="P93" s="78">
        <f t="shared" si="138"/>
        <v>134784</v>
      </c>
      <c r="Q93" s="79">
        <f t="shared" si="139"/>
        <v>37908</v>
      </c>
      <c r="R93" s="79">
        <f t="shared" si="140"/>
        <v>8424</v>
      </c>
      <c r="S93" s="79">
        <f t="shared" si="141"/>
        <v>181116</v>
      </c>
      <c r="T93" s="1">
        <f t="shared" si="142"/>
        <v>181116</v>
      </c>
      <c r="U93" s="44"/>
      <c r="V93" s="25" t="s">
        <v>69</v>
      </c>
      <c r="W93" s="25">
        <v>3</v>
      </c>
      <c r="X93" s="26" t="s">
        <v>94</v>
      </c>
    </row>
    <row r="94" spans="1:25" s="8" customFormat="1" ht="21" customHeight="1" x14ac:dyDescent="0.3">
      <c r="A94" s="14" t="s">
        <v>253</v>
      </c>
      <c r="B94" s="15" t="s">
        <v>254</v>
      </c>
      <c r="C94" s="16"/>
      <c r="D94" s="16"/>
      <c r="E94" s="17"/>
      <c r="F94" s="18"/>
      <c r="G94" s="16"/>
      <c r="H94" s="16"/>
      <c r="I94" s="16"/>
      <c r="J94" s="16"/>
      <c r="K94" s="16"/>
      <c r="L94" s="16"/>
      <c r="M94" s="16"/>
      <c r="N94" s="16"/>
      <c r="O94" s="16"/>
      <c r="P94" s="93">
        <f>SUM(P95:P98)</f>
        <v>337170.6</v>
      </c>
      <c r="Q94" s="93">
        <f t="shared" ref="Q94:T94" si="145">SUM(Q95:Q98)</f>
        <v>53352</v>
      </c>
      <c r="R94" s="93">
        <f t="shared" si="145"/>
        <v>16497</v>
      </c>
      <c r="S94" s="93">
        <f t="shared" si="145"/>
        <v>407019.6</v>
      </c>
      <c r="T94" s="93">
        <f t="shared" si="145"/>
        <v>407020</v>
      </c>
      <c r="U94" s="16"/>
      <c r="V94" s="16"/>
      <c r="W94" s="16"/>
      <c r="X94" s="19"/>
    </row>
    <row r="95" spans="1:25" s="27" customFormat="1" ht="21" customHeight="1" x14ac:dyDescent="0.25">
      <c r="A95" s="20">
        <v>1</v>
      </c>
      <c r="B95" s="29" t="s">
        <v>255</v>
      </c>
      <c r="C95" s="66" t="s">
        <v>256</v>
      </c>
      <c r="D95" s="31" t="s">
        <v>25</v>
      </c>
      <c r="E95" s="29" t="s">
        <v>257</v>
      </c>
      <c r="F95" s="40">
        <v>1.1499999999999999</v>
      </c>
      <c r="G95" s="32">
        <v>7</v>
      </c>
      <c r="H95" s="43">
        <v>7</v>
      </c>
      <c r="I95" s="20">
        <v>7</v>
      </c>
      <c r="J95" s="20">
        <v>9</v>
      </c>
      <c r="K95" s="20"/>
      <c r="L95" s="44"/>
      <c r="M95" s="20">
        <f t="shared" ref="M95" si="146">(I95)+(IF(J95=0,0,IF(J95&lt;7,1/2,1)))</f>
        <v>8</v>
      </c>
      <c r="N95" s="20">
        <f t="shared" ref="N95" si="147">(I95*12)+J95</f>
        <v>93</v>
      </c>
      <c r="O95" s="44"/>
      <c r="P95" s="78">
        <f t="shared" ref="P95:P98" si="148">IF(ISBLANK(O95)=FALSE, 0.8*F95*2340*O95,IF(ISBLANK(U95)=FALSE,15*F95*2340,IF(N95&lt;60,0.8*F95*2340*N95,0.8*F95*2340*60)))</f>
        <v>129167.99999999999</v>
      </c>
      <c r="Q95" s="79">
        <f t="shared" ref="Q95:Q98" si="149">IF(ISBLANK(U95)=TRUE,1.5*F95*2340*M95,0)</f>
        <v>32291.999999999996</v>
      </c>
      <c r="R95" s="79">
        <f t="shared" ref="R95:R98" si="150">IF(ISBLANK(U95)=TRUE,3*F95*2340,0)</f>
        <v>8072.9999999999991</v>
      </c>
      <c r="S95" s="79">
        <f t="shared" ref="S95:S98" si="151">P95+Q95+R95</f>
        <v>169532.99999999997</v>
      </c>
      <c r="T95" s="1">
        <f t="shared" ref="T95:T98" si="152">ROUND(P95+Q95+R95,0)</f>
        <v>169533</v>
      </c>
      <c r="U95" s="44"/>
      <c r="V95" s="25" t="s">
        <v>69</v>
      </c>
      <c r="W95" s="25"/>
      <c r="X95" s="26" t="s">
        <v>94</v>
      </c>
    </row>
    <row r="96" spans="1:25" s="27" customFormat="1" ht="21" customHeight="1" x14ac:dyDescent="0.25">
      <c r="A96" s="20">
        <v>2</v>
      </c>
      <c r="B96" s="29" t="s">
        <v>258</v>
      </c>
      <c r="C96" s="66" t="s">
        <v>259</v>
      </c>
      <c r="D96" s="31" t="s">
        <v>52</v>
      </c>
      <c r="E96" s="29" t="s">
        <v>260</v>
      </c>
      <c r="F96" s="40">
        <v>1.2</v>
      </c>
      <c r="G96" s="32">
        <v>7</v>
      </c>
      <c r="H96" s="43">
        <v>2</v>
      </c>
      <c r="I96" s="20">
        <v>4</v>
      </c>
      <c r="J96" s="20">
        <v>11</v>
      </c>
      <c r="K96" s="20"/>
      <c r="L96" s="44"/>
      <c r="M96" s="20">
        <f t="shared" ref="M96:M98" si="153">(I96)+(IF(J96=0,0,IF(J96&lt;7,1/2,1)))</f>
        <v>5</v>
      </c>
      <c r="N96" s="20">
        <f t="shared" ref="N96:N98" si="154">(I96*12)+J96</f>
        <v>59</v>
      </c>
      <c r="O96" s="44"/>
      <c r="P96" s="78">
        <f t="shared" si="148"/>
        <v>132537.60000000001</v>
      </c>
      <c r="Q96" s="79">
        <f t="shared" si="149"/>
        <v>21060</v>
      </c>
      <c r="R96" s="79">
        <f t="shared" si="150"/>
        <v>8424</v>
      </c>
      <c r="S96" s="79">
        <f t="shared" si="151"/>
        <v>162021.6</v>
      </c>
      <c r="T96" s="1">
        <f t="shared" si="152"/>
        <v>162022</v>
      </c>
      <c r="U96" s="44"/>
      <c r="V96" s="25" t="s">
        <v>221</v>
      </c>
      <c r="W96" s="25"/>
      <c r="X96" s="26" t="s">
        <v>28</v>
      </c>
    </row>
    <row r="97" spans="1:24" s="27" customFormat="1" ht="21" customHeight="1" x14ac:dyDescent="0.25">
      <c r="A97" s="20">
        <v>3</v>
      </c>
      <c r="B97" s="29" t="s">
        <v>261</v>
      </c>
      <c r="C97" s="66" t="s">
        <v>262</v>
      </c>
      <c r="D97" s="31" t="s">
        <v>52</v>
      </c>
      <c r="E97" s="29" t="s">
        <v>263</v>
      </c>
      <c r="F97" s="40">
        <v>1.1499999999999999</v>
      </c>
      <c r="G97" s="32">
        <v>2</v>
      </c>
      <c r="H97" s="43">
        <v>8</v>
      </c>
      <c r="I97" s="20">
        <v>2</v>
      </c>
      <c r="J97" s="20">
        <v>8</v>
      </c>
      <c r="K97" s="20"/>
      <c r="L97" s="6" t="s">
        <v>544</v>
      </c>
      <c r="M97" s="20">
        <f t="shared" si="153"/>
        <v>3</v>
      </c>
      <c r="N97" s="20">
        <f t="shared" si="154"/>
        <v>32</v>
      </c>
      <c r="O97" s="6"/>
      <c r="P97" s="78">
        <f t="shared" si="148"/>
        <v>40365</v>
      </c>
      <c r="Q97" s="79">
        <f t="shared" si="149"/>
        <v>0</v>
      </c>
      <c r="R97" s="79">
        <f t="shared" si="150"/>
        <v>0</v>
      </c>
      <c r="S97" s="79">
        <f t="shared" si="151"/>
        <v>40365</v>
      </c>
      <c r="T97" s="1">
        <f t="shared" si="152"/>
        <v>40365</v>
      </c>
      <c r="U97" s="6" t="s">
        <v>544</v>
      </c>
      <c r="V97" s="25" t="s">
        <v>27</v>
      </c>
      <c r="W97" s="25"/>
      <c r="X97" s="26" t="s">
        <v>28</v>
      </c>
    </row>
    <row r="98" spans="1:24" s="27" customFormat="1" ht="21" customHeight="1" x14ac:dyDescent="0.25">
      <c r="A98" s="20">
        <v>4</v>
      </c>
      <c r="B98" s="21" t="s">
        <v>264</v>
      </c>
      <c r="C98" s="41" t="s">
        <v>265</v>
      </c>
      <c r="D98" s="23" t="s">
        <v>25</v>
      </c>
      <c r="E98" s="21" t="s">
        <v>266</v>
      </c>
      <c r="F98" s="24">
        <v>1</v>
      </c>
      <c r="G98" s="25">
        <v>13</v>
      </c>
      <c r="H98" s="44">
        <v>10</v>
      </c>
      <c r="I98" s="20">
        <v>13</v>
      </c>
      <c r="J98" s="20">
        <v>10</v>
      </c>
      <c r="K98" s="20"/>
      <c r="L98" s="6" t="s">
        <v>544</v>
      </c>
      <c r="M98" s="20">
        <f t="shared" si="153"/>
        <v>14</v>
      </c>
      <c r="N98" s="20">
        <f t="shared" si="154"/>
        <v>166</v>
      </c>
      <c r="O98" s="6"/>
      <c r="P98" s="78">
        <f t="shared" si="148"/>
        <v>35100</v>
      </c>
      <c r="Q98" s="79">
        <f t="shared" si="149"/>
        <v>0</v>
      </c>
      <c r="R98" s="79">
        <f t="shared" si="150"/>
        <v>0</v>
      </c>
      <c r="S98" s="79">
        <f t="shared" si="151"/>
        <v>35100</v>
      </c>
      <c r="T98" s="1">
        <f t="shared" si="152"/>
        <v>35100</v>
      </c>
      <c r="U98" s="6" t="s">
        <v>544</v>
      </c>
      <c r="V98" s="25" t="s">
        <v>221</v>
      </c>
      <c r="W98" s="25">
        <v>4</v>
      </c>
      <c r="X98" s="26" t="s">
        <v>28</v>
      </c>
    </row>
    <row r="99" spans="1:24" s="8" customFormat="1" ht="21" customHeight="1" x14ac:dyDescent="0.3">
      <c r="A99" s="14" t="s">
        <v>267</v>
      </c>
      <c r="B99" s="15" t="s">
        <v>268</v>
      </c>
      <c r="C99" s="16"/>
      <c r="D99" s="16"/>
      <c r="E99" s="17"/>
      <c r="F99" s="18"/>
      <c r="G99" s="16"/>
      <c r="H99" s="16"/>
      <c r="I99" s="16"/>
      <c r="J99" s="16"/>
      <c r="K99" s="16"/>
      <c r="L99" s="16"/>
      <c r="M99" s="16"/>
      <c r="N99" s="16"/>
      <c r="O99" s="16"/>
      <c r="P99" s="93">
        <f>P100</f>
        <v>129167.99999999999</v>
      </c>
      <c r="Q99" s="93">
        <f t="shared" ref="Q99:T99" si="155">Q100</f>
        <v>58529.249999999993</v>
      </c>
      <c r="R99" s="93">
        <f t="shared" si="155"/>
        <v>8072.9999999999991</v>
      </c>
      <c r="S99" s="93">
        <f t="shared" si="155"/>
        <v>195770.24999999997</v>
      </c>
      <c r="T99" s="93">
        <f t="shared" si="155"/>
        <v>195770</v>
      </c>
      <c r="U99" s="16"/>
      <c r="V99" s="16"/>
      <c r="W99" s="16"/>
      <c r="X99" s="19"/>
    </row>
    <row r="100" spans="1:24" s="27" customFormat="1" ht="21" customHeight="1" x14ac:dyDescent="0.25">
      <c r="A100" s="20">
        <v>1</v>
      </c>
      <c r="B100" s="34" t="s">
        <v>269</v>
      </c>
      <c r="C100" s="35" t="s">
        <v>270</v>
      </c>
      <c r="D100" s="20" t="s">
        <v>52</v>
      </c>
      <c r="E100" s="34" t="s">
        <v>271</v>
      </c>
      <c r="F100" s="36">
        <v>1.1499999999999999</v>
      </c>
      <c r="G100" s="20">
        <v>13</v>
      </c>
      <c r="H100" s="20">
        <v>11</v>
      </c>
      <c r="I100" s="20">
        <v>14</v>
      </c>
      <c r="J100" s="20">
        <v>2</v>
      </c>
      <c r="K100" s="20"/>
      <c r="L100" s="44"/>
      <c r="M100" s="20">
        <f t="shared" ref="M100" si="156">(I100)+(IF(J100=0,0,IF(J100&lt;7,1/2,1)))</f>
        <v>14.5</v>
      </c>
      <c r="N100" s="20">
        <f t="shared" ref="N100" si="157">(I100*12)+J100</f>
        <v>170</v>
      </c>
      <c r="O100" s="44"/>
      <c r="P100" s="78">
        <f t="shared" ref="P100" si="158">IF(ISBLANK(O100)=FALSE, 0.8*F100*2340*O100,IF(ISBLANK(U100)=FALSE,15*F100*2340,IF(N100&lt;60,0.8*F100*2340*N100,0.8*F100*2340*60)))</f>
        <v>129167.99999999999</v>
      </c>
      <c r="Q100" s="79">
        <f t="shared" ref="Q100" si="159">IF(ISBLANK(U100)=TRUE,1.5*F100*2340*M100,0)</f>
        <v>58529.249999999993</v>
      </c>
      <c r="R100" s="79">
        <f t="shared" ref="R100" si="160">IF(ISBLANK(U100)=TRUE,3*F100*2340,0)</f>
        <v>8072.9999999999991</v>
      </c>
      <c r="S100" s="79">
        <f t="shared" ref="S100" si="161">P100+Q100+R100</f>
        <v>195770.24999999997</v>
      </c>
      <c r="T100" s="1">
        <f t="shared" ref="T100" si="162">ROUND(P100+Q100+R100,0)</f>
        <v>195770</v>
      </c>
      <c r="U100" s="44"/>
      <c r="V100" s="25" t="s">
        <v>272</v>
      </c>
      <c r="W100" s="25">
        <v>1</v>
      </c>
      <c r="X100" s="26" t="s">
        <v>28</v>
      </c>
    </row>
    <row r="101" spans="1:24" s="8" customFormat="1" ht="21" customHeight="1" x14ac:dyDescent="0.3">
      <c r="A101" s="14" t="s">
        <v>273</v>
      </c>
      <c r="B101" s="15" t="s">
        <v>274</v>
      </c>
      <c r="C101" s="16"/>
      <c r="D101" s="16"/>
      <c r="E101" s="17"/>
      <c r="F101" s="18"/>
      <c r="G101" s="16"/>
      <c r="H101" s="16"/>
      <c r="I101" s="16"/>
      <c r="J101" s="16"/>
      <c r="K101" s="16"/>
      <c r="L101" s="16"/>
      <c r="M101" s="16"/>
      <c r="N101" s="16"/>
      <c r="O101" s="16"/>
      <c r="P101" s="93">
        <f>SUM(P102:P105)</f>
        <v>184298.4</v>
      </c>
      <c r="Q101" s="93">
        <f t="shared" ref="Q101:T101" si="163">SUM(Q102:Q105)</f>
        <v>32643</v>
      </c>
      <c r="R101" s="93">
        <f t="shared" si="163"/>
        <v>29133</v>
      </c>
      <c r="S101" s="93">
        <f t="shared" si="163"/>
        <v>246074.4</v>
      </c>
      <c r="T101" s="93">
        <f t="shared" si="163"/>
        <v>246074</v>
      </c>
      <c r="U101" s="16"/>
      <c r="V101" s="16"/>
      <c r="W101" s="16"/>
      <c r="X101" s="19"/>
    </row>
    <row r="102" spans="1:24" s="27" customFormat="1" ht="21" customHeight="1" x14ac:dyDescent="0.25">
      <c r="A102" s="20">
        <v>1</v>
      </c>
      <c r="B102" s="29" t="s">
        <v>275</v>
      </c>
      <c r="C102" s="30" t="s">
        <v>276</v>
      </c>
      <c r="D102" s="31" t="s">
        <v>52</v>
      </c>
      <c r="E102" s="29" t="s">
        <v>277</v>
      </c>
      <c r="F102" s="40">
        <v>1</v>
      </c>
      <c r="G102" s="32">
        <v>1</v>
      </c>
      <c r="H102" s="43">
        <v>8</v>
      </c>
      <c r="I102" s="20">
        <v>1</v>
      </c>
      <c r="J102" s="20">
        <v>8</v>
      </c>
      <c r="K102" s="20"/>
      <c r="L102" s="44"/>
      <c r="M102" s="20">
        <f t="shared" ref="M102" si="164">(I102)+(IF(J102=0,0,IF(J102&lt;7,1/2,1)))</f>
        <v>2</v>
      </c>
      <c r="N102" s="20">
        <f t="shared" ref="N102" si="165">(I102*12)+J102</f>
        <v>20</v>
      </c>
      <c r="O102" s="44"/>
      <c r="P102" s="78">
        <f t="shared" ref="P102" si="166">IF(ISBLANK(O102)=FALSE, 0.8*F102*2340*O102,IF(ISBLANK(U102)=FALSE,15*F102*2340,IF(N102&lt;60,0.8*F102*2340*N102,0.8*F102*2340*60)))</f>
        <v>37440</v>
      </c>
      <c r="Q102" s="79">
        <f t="shared" ref="Q102" si="167">IF(ISBLANK(U102)=TRUE,1.5*F102*2340*M102,0)</f>
        <v>7020</v>
      </c>
      <c r="R102" s="79">
        <f t="shared" ref="R102" si="168">IF(ISBLANK(U102)=TRUE,3*F102*2340,0)</f>
        <v>7020</v>
      </c>
      <c r="S102" s="79">
        <f t="shared" ref="S102" si="169">P102+Q102+R102</f>
        <v>51480</v>
      </c>
      <c r="T102" s="1">
        <f t="shared" ref="T102" si="170">ROUND(P102+Q102+R102,0)</f>
        <v>51480</v>
      </c>
      <c r="U102" s="44"/>
      <c r="V102" s="25" t="s">
        <v>35</v>
      </c>
      <c r="W102" s="25"/>
      <c r="X102" s="26" t="s">
        <v>28</v>
      </c>
    </row>
    <row r="103" spans="1:24" s="27" customFormat="1" ht="21" customHeight="1" x14ac:dyDescent="0.25">
      <c r="A103" s="20">
        <v>2</v>
      </c>
      <c r="B103" s="21" t="s">
        <v>278</v>
      </c>
      <c r="C103" s="22" t="s">
        <v>279</v>
      </c>
      <c r="D103" s="23" t="s">
        <v>280</v>
      </c>
      <c r="E103" s="21" t="s">
        <v>281</v>
      </c>
      <c r="F103" s="24">
        <v>1</v>
      </c>
      <c r="G103" s="25">
        <v>0</v>
      </c>
      <c r="H103" s="20">
        <v>9</v>
      </c>
      <c r="I103" s="20">
        <v>1</v>
      </c>
      <c r="J103" s="20">
        <v>8</v>
      </c>
      <c r="K103" s="20"/>
      <c r="L103" s="44"/>
      <c r="M103" s="20">
        <f t="shared" ref="M103:M105" si="171">(I103)+(IF(J103=0,0,IF(J103&lt;7,1/2,1)))</f>
        <v>2</v>
      </c>
      <c r="N103" s="20">
        <f t="shared" ref="N103:N105" si="172">(I103*12)+J103</f>
        <v>20</v>
      </c>
      <c r="O103" s="44"/>
      <c r="P103" s="78">
        <f t="shared" ref="P103:P105" si="173">IF(ISBLANK(O103)=FALSE, 0.8*F103*2340*O103,IF(ISBLANK(U103)=FALSE,15*F103*2340,IF(N103&lt;60,0.8*F103*2340*N103,0.8*F103*2340*60)))</f>
        <v>37440</v>
      </c>
      <c r="Q103" s="79">
        <f t="shared" ref="Q103:Q105" si="174">IF(ISBLANK(U103)=TRUE,1.5*F103*2340*M103,0)</f>
        <v>7020</v>
      </c>
      <c r="R103" s="79">
        <f t="shared" ref="R103:R105" si="175">IF(ISBLANK(U103)=TRUE,3*F103*2340,0)</f>
        <v>7020</v>
      </c>
      <c r="S103" s="79">
        <f t="shared" ref="S103:S105" si="176">P103+Q103+R103</f>
        <v>51480</v>
      </c>
      <c r="T103" s="1">
        <f t="shared" ref="T103:T105" si="177">ROUND(P103+Q103+R103,0)</f>
        <v>51480</v>
      </c>
      <c r="U103" s="44"/>
      <c r="V103" s="25" t="s">
        <v>35</v>
      </c>
      <c r="W103" s="25"/>
      <c r="X103" s="26" t="s">
        <v>28</v>
      </c>
    </row>
    <row r="104" spans="1:24" s="27" customFormat="1" ht="21" customHeight="1" x14ac:dyDescent="0.25">
      <c r="A104" s="20">
        <v>3</v>
      </c>
      <c r="B104" s="21" t="s">
        <v>282</v>
      </c>
      <c r="C104" s="22" t="s">
        <v>283</v>
      </c>
      <c r="D104" s="23" t="s">
        <v>52</v>
      </c>
      <c r="E104" s="21" t="s">
        <v>284</v>
      </c>
      <c r="F104" s="24">
        <v>1</v>
      </c>
      <c r="G104" s="25">
        <v>2</v>
      </c>
      <c r="H104" s="20">
        <v>8</v>
      </c>
      <c r="I104" s="20">
        <v>2</v>
      </c>
      <c r="J104" s="20">
        <v>8</v>
      </c>
      <c r="K104" s="20"/>
      <c r="L104" s="44"/>
      <c r="M104" s="20">
        <f t="shared" si="171"/>
        <v>3</v>
      </c>
      <c r="N104" s="20">
        <f t="shared" si="172"/>
        <v>32</v>
      </c>
      <c r="O104" s="44"/>
      <c r="P104" s="78">
        <f t="shared" si="173"/>
        <v>59904</v>
      </c>
      <c r="Q104" s="79">
        <f t="shared" si="174"/>
        <v>10530</v>
      </c>
      <c r="R104" s="79">
        <f t="shared" si="175"/>
        <v>7020</v>
      </c>
      <c r="S104" s="79">
        <f t="shared" si="176"/>
        <v>77454</v>
      </c>
      <c r="T104" s="1">
        <f t="shared" si="177"/>
        <v>77454</v>
      </c>
      <c r="U104" s="44"/>
      <c r="V104" s="25" t="s">
        <v>35</v>
      </c>
      <c r="W104" s="25"/>
      <c r="X104" s="26" t="s">
        <v>28</v>
      </c>
    </row>
    <row r="105" spans="1:24" s="27" customFormat="1" ht="21" customHeight="1" x14ac:dyDescent="0.25">
      <c r="A105" s="20">
        <v>4</v>
      </c>
      <c r="B105" s="21" t="s">
        <v>285</v>
      </c>
      <c r="C105" s="22" t="s">
        <v>286</v>
      </c>
      <c r="D105" s="23" t="s">
        <v>52</v>
      </c>
      <c r="E105" s="21" t="s">
        <v>287</v>
      </c>
      <c r="F105" s="24">
        <v>1.1499999999999999</v>
      </c>
      <c r="G105" s="25">
        <v>1</v>
      </c>
      <c r="H105" s="20">
        <v>11</v>
      </c>
      <c r="I105" s="20">
        <v>1</v>
      </c>
      <c r="J105" s="20">
        <v>11</v>
      </c>
      <c r="K105" s="20"/>
      <c r="L105" s="44"/>
      <c r="M105" s="20">
        <f t="shared" si="171"/>
        <v>2</v>
      </c>
      <c r="N105" s="20">
        <f t="shared" si="172"/>
        <v>23</v>
      </c>
      <c r="O105" s="44"/>
      <c r="P105" s="78">
        <f t="shared" si="173"/>
        <v>49514.399999999994</v>
      </c>
      <c r="Q105" s="79">
        <f t="shared" si="174"/>
        <v>8072.9999999999991</v>
      </c>
      <c r="R105" s="79">
        <f t="shared" si="175"/>
        <v>8072.9999999999991</v>
      </c>
      <c r="S105" s="79">
        <f t="shared" si="176"/>
        <v>65660.399999999994</v>
      </c>
      <c r="T105" s="1">
        <f t="shared" si="177"/>
        <v>65660</v>
      </c>
      <c r="U105" s="44"/>
      <c r="V105" s="25" t="s">
        <v>35</v>
      </c>
      <c r="W105" s="25">
        <v>4</v>
      </c>
      <c r="X105" s="26" t="s">
        <v>28</v>
      </c>
    </row>
    <row r="106" spans="1:24" s="8" customFormat="1" ht="21" customHeight="1" x14ac:dyDescent="0.3">
      <c r="A106" s="14" t="s">
        <v>288</v>
      </c>
      <c r="B106" s="15" t="s">
        <v>289</v>
      </c>
      <c r="C106" s="16"/>
      <c r="D106" s="16"/>
      <c r="E106" s="17"/>
      <c r="F106" s="18"/>
      <c r="G106" s="16"/>
      <c r="H106" s="16"/>
      <c r="I106" s="16"/>
      <c r="J106" s="16"/>
      <c r="K106" s="16"/>
      <c r="L106" s="16"/>
      <c r="M106" s="16"/>
      <c r="N106" s="16"/>
      <c r="O106" s="16"/>
      <c r="P106" s="93">
        <f>P107</f>
        <v>133380</v>
      </c>
      <c r="Q106" s="93">
        <f t="shared" ref="Q106:T106" si="178">Q107</f>
        <v>21937.5</v>
      </c>
      <c r="R106" s="93">
        <f t="shared" si="178"/>
        <v>8775</v>
      </c>
      <c r="S106" s="93">
        <f t="shared" si="178"/>
        <v>164092.5</v>
      </c>
      <c r="T106" s="93">
        <f t="shared" si="178"/>
        <v>164093</v>
      </c>
      <c r="U106" s="16"/>
      <c r="V106" s="16"/>
      <c r="W106" s="16"/>
      <c r="X106" s="19"/>
    </row>
    <row r="107" spans="1:24" s="27" customFormat="1" ht="21" customHeight="1" x14ac:dyDescent="0.25">
      <c r="A107" s="43">
        <v>1</v>
      </c>
      <c r="B107" s="67" t="s">
        <v>290</v>
      </c>
      <c r="C107" s="68" t="s">
        <v>291</v>
      </c>
      <c r="D107" s="33" t="s">
        <v>52</v>
      </c>
      <c r="E107" s="29" t="s">
        <v>292</v>
      </c>
      <c r="F107" s="40">
        <v>1.25</v>
      </c>
      <c r="G107" s="69">
        <v>3</v>
      </c>
      <c r="H107" s="33">
        <v>2</v>
      </c>
      <c r="I107" s="20">
        <v>4</v>
      </c>
      <c r="J107" s="20">
        <v>9</v>
      </c>
      <c r="K107" s="20"/>
      <c r="L107" s="44"/>
      <c r="M107" s="20">
        <f t="shared" ref="M107" si="179">(I107)+(IF(J107=0,0,IF(J107&lt;7,1/2,1)))</f>
        <v>5</v>
      </c>
      <c r="N107" s="20">
        <f t="shared" ref="N107" si="180">(I107*12)+J107</f>
        <v>57</v>
      </c>
      <c r="O107" s="44"/>
      <c r="P107" s="78">
        <f t="shared" ref="P107" si="181">IF(ISBLANK(O107)=FALSE, 0.8*F107*2340*O107,IF(ISBLANK(U107)=FALSE,15*F107*2340,IF(N107&lt;60,0.8*F107*2340*N107,0.8*F107*2340*60)))</f>
        <v>133380</v>
      </c>
      <c r="Q107" s="79">
        <f t="shared" ref="Q107" si="182">IF(ISBLANK(U107)=TRUE,1.5*F107*2340*M107,0)</f>
        <v>21937.5</v>
      </c>
      <c r="R107" s="79">
        <f t="shared" ref="R107" si="183">IF(ISBLANK(U107)=TRUE,3*F107*2340,0)</f>
        <v>8775</v>
      </c>
      <c r="S107" s="79">
        <f t="shared" ref="S107" si="184">P107+Q107+R107</f>
        <v>164092.5</v>
      </c>
      <c r="T107" s="1">
        <f t="shared" ref="T107" si="185">ROUND(P107+Q107+R107,0)</f>
        <v>164093</v>
      </c>
      <c r="U107" s="44"/>
      <c r="V107" s="25" t="s">
        <v>272</v>
      </c>
      <c r="W107" s="25">
        <v>1</v>
      </c>
      <c r="X107" s="26" t="s">
        <v>28</v>
      </c>
    </row>
    <row r="108" spans="1:24" s="8" customFormat="1" ht="21" customHeight="1" x14ac:dyDescent="0.3">
      <c r="A108" s="14" t="s">
        <v>293</v>
      </c>
      <c r="B108" s="15" t="s">
        <v>294</v>
      </c>
      <c r="C108" s="16"/>
      <c r="D108" s="16"/>
      <c r="E108" s="17"/>
      <c r="F108" s="18"/>
      <c r="G108" s="16"/>
      <c r="H108" s="16"/>
      <c r="I108" s="16"/>
      <c r="J108" s="16"/>
      <c r="K108" s="16"/>
      <c r="L108" s="16"/>
      <c r="M108" s="16"/>
      <c r="N108" s="16"/>
      <c r="O108" s="16"/>
      <c r="P108" s="93">
        <f>P109+P110</f>
        <v>201052.79999999999</v>
      </c>
      <c r="Q108" s="93">
        <f t="shared" ref="Q108:T108" si="186">Q109+Q110</f>
        <v>53000.999999999993</v>
      </c>
      <c r="R108" s="93">
        <f t="shared" si="186"/>
        <v>16497</v>
      </c>
      <c r="S108" s="93">
        <f t="shared" si="186"/>
        <v>270550.8</v>
      </c>
      <c r="T108" s="93">
        <f t="shared" si="186"/>
        <v>270551</v>
      </c>
      <c r="U108" s="16"/>
      <c r="V108" s="16"/>
      <c r="W108" s="16"/>
      <c r="X108" s="19"/>
    </row>
    <row r="109" spans="1:24" s="27" customFormat="1" ht="21" customHeight="1" x14ac:dyDescent="0.25">
      <c r="A109" s="20">
        <v>1</v>
      </c>
      <c r="B109" s="34" t="s">
        <v>295</v>
      </c>
      <c r="C109" s="35" t="s">
        <v>296</v>
      </c>
      <c r="D109" s="57" t="s">
        <v>52</v>
      </c>
      <c r="E109" s="59" t="s">
        <v>297</v>
      </c>
      <c r="F109" s="36">
        <v>1.1499999999999999</v>
      </c>
      <c r="G109" s="20">
        <v>9</v>
      </c>
      <c r="H109" s="57">
        <v>9</v>
      </c>
      <c r="I109" s="20">
        <v>9</v>
      </c>
      <c r="J109" s="20">
        <v>9</v>
      </c>
      <c r="K109" s="20"/>
      <c r="L109" s="44"/>
      <c r="M109" s="20">
        <f t="shared" ref="M109:M110" si="187">(I109)+(IF(J109=0,0,IF(J109&lt;7,1/2,1)))</f>
        <v>10</v>
      </c>
      <c r="N109" s="20">
        <f t="shared" ref="N109:N110" si="188">(I109*12)+J109</f>
        <v>117</v>
      </c>
      <c r="O109" s="44"/>
      <c r="P109" s="78">
        <f t="shared" ref="P109:P110" si="189">IF(ISBLANK(O109)=FALSE, 0.8*F109*2340*O109,IF(ISBLANK(U109)=FALSE,15*F109*2340,IF(N109&lt;60,0.8*F109*2340*N109,0.8*F109*2340*60)))</f>
        <v>129167.99999999999</v>
      </c>
      <c r="Q109" s="79">
        <f t="shared" ref="Q109:Q110" si="190">IF(ISBLANK(U109)=TRUE,1.5*F109*2340*M109,0)</f>
        <v>40364.999999999993</v>
      </c>
      <c r="R109" s="79">
        <f t="shared" ref="R109:R110" si="191">IF(ISBLANK(U109)=TRUE,3*F109*2340,0)</f>
        <v>8072.9999999999991</v>
      </c>
      <c r="S109" s="79">
        <f t="shared" ref="S109:S110" si="192">P109+Q109+R109</f>
        <v>177605.99999999997</v>
      </c>
      <c r="T109" s="1">
        <f t="shared" ref="T109:T110" si="193">ROUND(P109+Q109+R109,0)</f>
        <v>177606</v>
      </c>
      <c r="U109" s="44"/>
      <c r="V109" s="25" t="s">
        <v>272</v>
      </c>
      <c r="W109" s="25"/>
      <c r="X109" s="26" t="s">
        <v>28</v>
      </c>
    </row>
    <row r="110" spans="1:24" s="8" customFormat="1" ht="21" customHeight="1" x14ac:dyDescent="0.25">
      <c r="A110" s="25">
        <v>2</v>
      </c>
      <c r="B110" s="37" t="s">
        <v>298</v>
      </c>
      <c r="C110" s="25" t="s">
        <v>299</v>
      </c>
      <c r="D110" s="25" t="s">
        <v>52</v>
      </c>
      <c r="E110" s="38" t="s">
        <v>300</v>
      </c>
      <c r="F110" s="39">
        <v>1.2</v>
      </c>
      <c r="G110" s="25">
        <v>2</v>
      </c>
      <c r="H110" s="25">
        <v>9</v>
      </c>
      <c r="I110" s="25">
        <v>2</v>
      </c>
      <c r="J110" s="25">
        <v>8</v>
      </c>
      <c r="K110" s="25"/>
      <c r="L110" s="25"/>
      <c r="M110" s="20">
        <f t="shared" si="187"/>
        <v>3</v>
      </c>
      <c r="N110" s="20">
        <f t="shared" si="188"/>
        <v>32</v>
      </c>
      <c r="O110" s="25"/>
      <c r="P110" s="78">
        <f t="shared" si="189"/>
        <v>71884.800000000003</v>
      </c>
      <c r="Q110" s="79">
        <f t="shared" si="190"/>
        <v>12636</v>
      </c>
      <c r="R110" s="79">
        <f t="shared" si="191"/>
        <v>8424</v>
      </c>
      <c r="S110" s="79">
        <f t="shared" si="192"/>
        <v>92944.8</v>
      </c>
      <c r="T110" s="1">
        <f t="shared" si="193"/>
        <v>92945</v>
      </c>
      <c r="U110" s="25"/>
      <c r="V110" s="35" t="s">
        <v>69</v>
      </c>
      <c r="W110" s="20">
        <v>2</v>
      </c>
    </row>
    <row r="111" spans="1:24" s="8" customFormat="1" ht="21" customHeight="1" x14ac:dyDescent="0.3">
      <c r="A111" s="14" t="s">
        <v>301</v>
      </c>
      <c r="B111" s="15" t="s">
        <v>302</v>
      </c>
      <c r="C111" s="16"/>
      <c r="D111" s="16"/>
      <c r="E111" s="17"/>
      <c r="F111" s="18"/>
      <c r="G111" s="16"/>
      <c r="H111" s="16"/>
      <c r="I111" s="16"/>
      <c r="J111" s="16"/>
      <c r="K111" s="16"/>
      <c r="L111" s="16"/>
      <c r="M111" s="16"/>
      <c r="N111" s="16"/>
      <c r="O111" s="16"/>
      <c r="P111" s="93">
        <f>P112</f>
        <v>96595.199999999997</v>
      </c>
      <c r="Q111" s="93">
        <f t="shared" ref="Q111:T111" si="194">Q112</f>
        <v>16848</v>
      </c>
      <c r="R111" s="93">
        <f t="shared" si="194"/>
        <v>8424</v>
      </c>
      <c r="S111" s="93">
        <f t="shared" si="194"/>
        <v>121867.2</v>
      </c>
      <c r="T111" s="93">
        <f t="shared" si="194"/>
        <v>121867</v>
      </c>
      <c r="U111" s="16"/>
      <c r="V111" s="16"/>
      <c r="W111" s="16"/>
      <c r="X111" s="19"/>
    </row>
    <row r="112" spans="1:24" s="27" customFormat="1" ht="21" customHeight="1" x14ac:dyDescent="0.25">
      <c r="A112" s="20">
        <v>1</v>
      </c>
      <c r="B112" s="70" t="s">
        <v>303</v>
      </c>
      <c r="C112" s="71" t="s">
        <v>304</v>
      </c>
      <c r="D112" s="72" t="s">
        <v>25</v>
      </c>
      <c r="E112" s="70" t="s">
        <v>305</v>
      </c>
      <c r="F112" s="73">
        <v>1.2</v>
      </c>
      <c r="G112" s="20">
        <v>3</v>
      </c>
      <c r="H112" s="57">
        <v>6</v>
      </c>
      <c r="I112" s="20">
        <v>3</v>
      </c>
      <c r="J112" s="20">
        <v>7</v>
      </c>
      <c r="K112" s="20"/>
      <c r="L112" s="44"/>
      <c r="M112" s="20">
        <f t="shared" ref="M112" si="195">(I112)+(IF(J112=0,0,IF(J112&lt;7,1/2,1)))</f>
        <v>4</v>
      </c>
      <c r="N112" s="20">
        <f t="shared" ref="N112" si="196">(I112*12)+J112</f>
        <v>43</v>
      </c>
      <c r="O112" s="44"/>
      <c r="P112" s="78">
        <f t="shared" ref="P112" si="197">IF(ISBLANK(O112)=FALSE, 0.8*F112*2340*O112,IF(ISBLANK(U112)=FALSE,15*F112*2340,IF(N112&lt;60,0.8*F112*2340*N112,0.8*F112*2340*60)))</f>
        <v>96595.199999999997</v>
      </c>
      <c r="Q112" s="79">
        <f t="shared" ref="Q112" si="198">IF(ISBLANK(U112)=TRUE,1.5*F112*2340*M112,0)</f>
        <v>16848</v>
      </c>
      <c r="R112" s="79">
        <f t="shared" ref="R112" si="199">IF(ISBLANK(U112)=TRUE,3*F112*2340,0)</f>
        <v>8424</v>
      </c>
      <c r="S112" s="79">
        <f t="shared" ref="S112" si="200">P112+Q112+R112</f>
        <v>121867.2</v>
      </c>
      <c r="T112" s="1">
        <f t="shared" ref="T112" si="201">ROUND(P112+Q112+R112,0)</f>
        <v>121867</v>
      </c>
      <c r="U112" s="44"/>
      <c r="V112" s="25" t="s">
        <v>306</v>
      </c>
      <c r="W112" s="25">
        <v>1</v>
      </c>
      <c r="X112" s="26" t="s">
        <v>28</v>
      </c>
    </row>
    <row r="113" spans="1:24" s="8" customFormat="1" ht="21" customHeight="1" x14ac:dyDescent="0.3">
      <c r="A113" s="14" t="s">
        <v>307</v>
      </c>
      <c r="B113" s="15" t="s">
        <v>308</v>
      </c>
      <c r="C113" s="16"/>
      <c r="D113" s="16"/>
      <c r="E113" s="17"/>
      <c r="F113" s="18"/>
      <c r="G113" s="16"/>
      <c r="H113" s="16"/>
      <c r="I113" s="16"/>
      <c r="J113" s="16"/>
      <c r="K113" s="16"/>
      <c r="L113" s="16"/>
      <c r="M113" s="16"/>
      <c r="N113" s="16"/>
      <c r="O113" s="16"/>
      <c r="P113" s="93">
        <f>P114+P115</f>
        <v>179992.8</v>
      </c>
      <c r="Q113" s="93">
        <f t="shared" ref="Q113:T113" si="202">Q114+Q115</f>
        <v>41769</v>
      </c>
      <c r="R113" s="93">
        <f t="shared" si="202"/>
        <v>16497</v>
      </c>
      <c r="S113" s="93">
        <f t="shared" si="202"/>
        <v>238258.8</v>
      </c>
      <c r="T113" s="93">
        <f t="shared" si="202"/>
        <v>238259</v>
      </c>
      <c r="U113" s="16"/>
      <c r="V113" s="16"/>
      <c r="W113" s="16"/>
      <c r="X113" s="19"/>
    </row>
    <row r="114" spans="1:24" s="27" customFormat="1" ht="21" customHeight="1" x14ac:dyDescent="0.25">
      <c r="A114" s="20">
        <v>1</v>
      </c>
      <c r="B114" s="29" t="s">
        <v>309</v>
      </c>
      <c r="C114" s="74" t="s">
        <v>310</v>
      </c>
      <c r="D114" s="31" t="s">
        <v>52</v>
      </c>
      <c r="E114" s="29" t="s">
        <v>311</v>
      </c>
      <c r="F114" s="40">
        <v>1.2</v>
      </c>
      <c r="G114" s="33">
        <v>7</v>
      </c>
      <c r="H114" s="33">
        <v>11</v>
      </c>
      <c r="I114" s="20">
        <v>8</v>
      </c>
      <c r="J114" s="20">
        <v>0</v>
      </c>
      <c r="K114" s="20"/>
      <c r="L114" s="44"/>
      <c r="M114" s="20">
        <f t="shared" ref="M114:M115" si="203">(I114)+(IF(J114=0,0,IF(J114&lt;7,1/2,1)))</f>
        <v>8</v>
      </c>
      <c r="N114" s="20">
        <f t="shared" ref="N114:N115" si="204">(I114*12)+J114</f>
        <v>96</v>
      </c>
      <c r="O114" s="44"/>
      <c r="P114" s="78">
        <f t="shared" ref="P114:P115" si="205">IF(ISBLANK(O114)=FALSE, 0.8*F114*2340*O114,IF(ISBLANK(U114)=FALSE,15*F114*2340,IF(N114&lt;60,0.8*F114*2340*N114,0.8*F114*2340*60)))</f>
        <v>134784</v>
      </c>
      <c r="Q114" s="79">
        <f t="shared" ref="Q114:Q115" si="206">IF(ISBLANK(U114)=TRUE,1.5*F114*2340*M114,0)</f>
        <v>33696</v>
      </c>
      <c r="R114" s="79">
        <f t="shared" ref="R114:R115" si="207">IF(ISBLANK(U114)=TRUE,3*F114*2340,0)</f>
        <v>8424</v>
      </c>
      <c r="S114" s="79">
        <f t="shared" ref="S114:S115" si="208">P114+Q114+R114</f>
        <v>176904</v>
      </c>
      <c r="T114" s="1">
        <f t="shared" ref="T114:T115" si="209">ROUND(P114+Q114+R114,0)</f>
        <v>176904</v>
      </c>
      <c r="U114" s="44"/>
      <c r="V114" s="25" t="s">
        <v>221</v>
      </c>
      <c r="W114" s="25"/>
      <c r="X114" s="26" t="s">
        <v>28</v>
      </c>
    </row>
    <row r="115" spans="1:24" s="27" customFormat="1" ht="30" customHeight="1" x14ac:dyDescent="0.25">
      <c r="A115" s="20">
        <v>2</v>
      </c>
      <c r="B115" s="29" t="s">
        <v>312</v>
      </c>
      <c r="C115" s="74" t="s">
        <v>313</v>
      </c>
      <c r="D115" s="31" t="s">
        <v>25</v>
      </c>
      <c r="E115" s="29" t="s">
        <v>314</v>
      </c>
      <c r="F115" s="75">
        <v>1.1499999999999999</v>
      </c>
      <c r="G115" s="33">
        <v>1</v>
      </c>
      <c r="H115" s="33">
        <v>8</v>
      </c>
      <c r="I115" s="20">
        <v>1</v>
      </c>
      <c r="J115" s="20">
        <v>9</v>
      </c>
      <c r="K115" s="20"/>
      <c r="L115" s="44"/>
      <c r="M115" s="20">
        <f t="shared" si="203"/>
        <v>2</v>
      </c>
      <c r="N115" s="20">
        <f t="shared" si="204"/>
        <v>21</v>
      </c>
      <c r="O115" s="44"/>
      <c r="P115" s="78">
        <f t="shared" si="205"/>
        <v>45208.799999999996</v>
      </c>
      <c r="Q115" s="79">
        <f t="shared" si="206"/>
        <v>8072.9999999999991</v>
      </c>
      <c r="R115" s="79">
        <f t="shared" si="207"/>
        <v>8072.9999999999991</v>
      </c>
      <c r="S115" s="79">
        <f t="shared" si="208"/>
        <v>61354.799999999996</v>
      </c>
      <c r="T115" s="1">
        <f t="shared" si="209"/>
        <v>61355</v>
      </c>
      <c r="U115" s="44"/>
      <c r="V115" s="25" t="s">
        <v>221</v>
      </c>
      <c r="W115" s="25">
        <v>2</v>
      </c>
      <c r="X115" s="26" t="s">
        <v>28</v>
      </c>
    </row>
    <row r="116" spans="1:24" s="8" customFormat="1" ht="21" customHeight="1" x14ac:dyDescent="0.3">
      <c r="A116" s="14" t="s">
        <v>315</v>
      </c>
      <c r="B116" s="15" t="s">
        <v>554</v>
      </c>
      <c r="C116" s="16"/>
      <c r="D116" s="16"/>
      <c r="E116" s="17"/>
      <c r="F116" s="18"/>
      <c r="G116" s="16"/>
      <c r="H116" s="16"/>
      <c r="I116" s="16"/>
      <c r="J116" s="16"/>
      <c r="K116" s="16"/>
      <c r="L116" s="16"/>
      <c r="M116" s="16"/>
      <c r="N116" s="16"/>
      <c r="O116" s="16"/>
      <c r="P116" s="93">
        <f>SUM(P117:P122)</f>
        <v>750016.8</v>
      </c>
      <c r="Q116" s="93">
        <f t="shared" ref="Q116:T116" si="210">SUM(Q117:Q122)</f>
        <v>150315.75</v>
      </c>
      <c r="R116" s="93">
        <f t="shared" si="210"/>
        <v>49491</v>
      </c>
      <c r="S116" s="93">
        <f t="shared" si="210"/>
        <v>949823.55</v>
      </c>
      <c r="T116" s="93">
        <f t="shared" si="210"/>
        <v>949824</v>
      </c>
      <c r="U116" s="16"/>
      <c r="V116" s="17"/>
      <c r="W116" s="17"/>
    </row>
    <row r="117" spans="1:24" s="8" customFormat="1" ht="21" customHeight="1" x14ac:dyDescent="0.25">
      <c r="A117" s="25">
        <v>1</v>
      </c>
      <c r="B117" s="37" t="s">
        <v>316</v>
      </c>
      <c r="C117" s="25" t="s">
        <v>317</v>
      </c>
      <c r="D117" s="25" t="s">
        <v>25</v>
      </c>
      <c r="E117" s="38" t="s">
        <v>318</v>
      </c>
      <c r="F117" s="39">
        <v>1.2</v>
      </c>
      <c r="G117" s="25">
        <v>5</v>
      </c>
      <c r="H117" s="25">
        <v>3</v>
      </c>
      <c r="I117" s="25">
        <v>5</v>
      </c>
      <c r="J117" s="25">
        <v>3</v>
      </c>
      <c r="K117" s="25"/>
      <c r="L117" s="25"/>
      <c r="M117" s="20">
        <f t="shared" ref="M117" si="211">(I117)+(IF(J117=0,0,IF(J117&lt;7,1/2,1)))</f>
        <v>5.5</v>
      </c>
      <c r="N117" s="20">
        <f t="shared" ref="N117" si="212">(I117*12)+J117</f>
        <v>63</v>
      </c>
      <c r="O117" s="25"/>
      <c r="P117" s="78">
        <f t="shared" ref="P117" si="213">IF(ISBLANK(O117)=FALSE, 0.8*F117*2340*O117,IF(ISBLANK(U117)=FALSE,15*F117*2340,IF(N117&lt;60,0.8*F117*2340*N117,0.8*F117*2340*60)))</f>
        <v>134784</v>
      </c>
      <c r="Q117" s="79">
        <f t="shared" ref="Q117" si="214">IF(ISBLANK(U117)=TRUE,1.5*F117*2340*M117,0)</f>
        <v>23166</v>
      </c>
      <c r="R117" s="79">
        <f t="shared" ref="R117" si="215">IF(ISBLANK(U117)=TRUE,3*F117*2340,0)</f>
        <v>8424</v>
      </c>
      <c r="S117" s="79">
        <f t="shared" ref="S117" si="216">P117+Q117+R117</f>
        <v>166374</v>
      </c>
      <c r="T117" s="1">
        <f t="shared" ref="T117" si="217">ROUND(P117+Q117+R117,0)</f>
        <v>166374</v>
      </c>
      <c r="U117" s="25"/>
      <c r="V117" s="35" t="s">
        <v>43</v>
      </c>
      <c r="W117" s="20"/>
    </row>
    <row r="118" spans="1:24" s="8" customFormat="1" ht="21" customHeight="1" x14ac:dyDescent="0.25">
      <c r="A118" s="25">
        <v>2</v>
      </c>
      <c r="B118" s="37" t="s">
        <v>319</v>
      </c>
      <c r="C118" s="25" t="s">
        <v>320</v>
      </c>
      <c r="D118" s="25" t="s">
        <v>52</v>
      </c>
      <c r="E118" s="38" t="s">
        <v>321</v>
      </c>
      <c r="F118" s="39">
        <v>1.1499999999999999</v>
      </c>
      <c r="G118" s="25">
        <v>5</v>
      </c>
      <c r="H118" s="25">
        <v>7</v>
      </c>
      <c r="I118" s="25">
        <v>6</v>
      </c>
      <c r="J118" s="25">
        <v>7</v>
      </c>
      <c r="K118" s="25"/>
      <c r="L118" s="25"/>
      <c r="M118" s="20">
        <f t="shared" ref="M118:M122" si="218">(I118)+(IF(J118=0,0,IF(J118&lt;7,1/2,1)))</f>
        <v>7</v>
      </c>
      <c r="N118" s="20">
        <f t="shared" ref="N118:N122" si="219">(I118*12)+J118</f>
        <v>79</v>
      </c>
      <c r="O118" s="25"/>
      <c r="P118" s="78">
        <f t="shared" ref="P118:P122" si="220">IF(ISBLANK(O118)=FALSE, 0.8*F118*2340*O118,IF(ISBLANK(U118)=FALSE,15*F118*2340,IF(N118&lt;60,0.8*F118*2340*N118,0.8*F118*2340*60)))</f>
        <v>129167.99999999999</v>
      </c>
      <c r="Q118" s="79">
        <f t="shared" ref="Q118:Q122" si="221">IF(ISBLANK(U118)=TRUE,1.5*F118*2340*M118,0)</f>
        <v>28255.499999999996</v>
      </c>
      <c r="R118" s="79">
        <f t="shared" ref="R118:R122" si="222">IF(ISBLANK(U118)=TRUE,3*F118*2340,0)</f>
        <v>8072.9999999999991</v>
      </c>
      <c r="S118" s="79">
        <f t="shared" ref="S118:S122" si="223">P118+Q118+R118</f>
        <v>165496.49999999997</v>
      </c>
      <c r="T118" s="1">
        <f t="shared" ref="T118:T122" si="224">ROUND(P118+Q118+R118,0)</f>
        <v>165497</v>
      </c>
      <c r="U118" s="25"/>
      <c r="V118" s="35" t="s">
        <v>43</v>
      </c>
      <c r="W118" s="20"/>
    </row>
    <row r="119" spans="1:24" s="8" customFormat="1" ht="21" customHeight="1" x14ac:dyDescent="0.25">
      <c r="A119" s="25">
        <v>3</v>
      </c>
      <c r="B119" s="37" t="s">
        <v>322</v>
      </c>
      <c r="C119" s="25" t="s">
        <v>323</v>
      </c>
      <c r="D119" s="25" t="s">
        <v>25</v>
      </c>
      <c r="E119" s="38" t="s">
        <v>324</v>
      </c>
      <c r="F119" s="39">
        <v>1.2</v>
      </c>
      <c r="G119" s="25">
        <v>7</v>
      </c>
      <c r="H119" s="25">
        <v>0</v>
      </c>
      <c r="I119" s="8">
        <v>7</v>
      </c>
      <c r="J119" s="25">
        <v>0</v>
      </c>
      <c r="K119" s="25"/>
      <c r="L119" s="25"/>
      <c r="M119" s="20">
        <f t="shared" si="218"/>
        <v>7</v>
      </c>
      <c r="N119" s="20">
        <f t="shared" si="219"/>
        <v>84</v>
      </c>
      <c r="O119" s="25"/>
      <c r="P119" s="78">
        <f t="shared" si="220"/>
        <v>134784</v>
      </c>
      <c r="Q119" s="79">
        <f t="shared" si="221"/>
        <v>29484</v>
      </c>
      <c r="R119" s="79">
        <f t="shared" si="222"/>
        <v>8424</v>
      </c>
      <c r="S119" s="79">
        <f t="shared" si="223"/>
        <v>172692</v>
      </c>
      <c r="T119" s="1">
        <f t="shared" si="224"/>
        <v>172692</v>
      </c>
      <c r="U119" s="25"/>
      <c r="V119" s="35" t="s">
        <v>306</v>
      </c>
      <c r="W119" s="20"/>
    </row>
    <row r="120" spans="1:24" s="8" customFormat="1" ht="21" customHeight="1" x14ac:dyDescent="0.25">
      <c r="A120" s="25">
        <v>4</v>
      </c>
      <c r="B120" s="37" t="s">
        <v>325</v>
      </c>
      <c r="C120" s="25" t="s">
        <v>326</v>
      </c>
      <c r="D120" s="25" t="s">
        <v>25</v>
      </c>
      <c r="E120" s="38" t="s">
        <v>327</v>
      </c>
      <c r="F120" s="39">
        <v>1.2</v>
      </c>
      <c r="G120" s="25">
        <v>4</v>
      </c>
      <c r="H120" s="25">
        <v>1</v>
      </c>
      <c r="I120" s="25">
        <v>4</v>
      </c>
      <c r="J120" s="25">
        <v>2</v>
      </c>
      <c r="K120" s="25"/>
      <c r="L120" s="25"/>
      <c r="M120" s="20">
        <f t="shared" si="218"/>
        <v>4.5</v>
      </c>
      <c r="N120" s="20">
        <f t="shared" si="219"/>
        <v>50</v>
      </c>
      <c r="O120" s="25"/>
      <c r="P120" s="78">
        <f t="shared" si="220"/>
        <v>112320</v>
      </c>
      <c r="Q120" s="79">
        <f t="shared" si="221"/>
        <v>18954</v>
      </c>
      <c r="R120" s="79">
        <f t="shared" si="222"/>
        <v>8424</v>
      </c>
      <c r="S120" s="79">
        <f t="shared" si="223"/>
        <v>139698</v>
      </c>
      <c r="T120" s="1">
        <f t="shared" si="224"/>
        <v>139698</v>
      </c>
      <c r="U120" s="25"/>
      <c r="V120" s="35" t="s">
        <v>69</v>
      </c>
      <c r="W120" s="20"/>
    </row>
    <row r="121" spans="1:24" s="8" customFormat="1" ht="21" customHeight="1" x14ac:dyDescent="0.25">
      <c r="A121" s="25">
        <v>5</v>
      </c>
      <c r="B121" s="37" t="s">
        <v>328</v>
      </c>
      <c r="C121" s="25" t="s">
        <v>329</v>
      </c>
      <c r="D121" s="25" t="s">
        <v>25</v>
      </c>
      <c r="E121" s="38" t="s">
        <v>330</v>
      </c>
      <c r="F121" s="39">
        <v>1.1499999999999999</v>
      </c>
      <c r="G121" s="25">
        <v>7</v>
      </c>
      <c r="H121" s="25">
        <v>11</v>
      </c>
      <c r="I121" s="25">
        <v>7</v>
      </c>
      <c r="J121" s="25">
        <v>10</v>
      </c>
      <c r="K121" s="25"/>
      <c r="L121" s="25"/>
      <c r="M121" s="20">
        <f t="shared" si="218"/>
        <v>8</v>
      </c>
      <c r="N121" s="20">
        <f t="shared" si="219"/>
        <v>94</v>
      </c>
      <c r="O121" s="25"/>
      <c r="P121" s="78">
        <f t="shared" si="220"/>
        <v>129167.99999999999</v>
      </c>
      <c r="Q121" s="79">
        <f t="shared" si="221"/>
        <v>32291.999999999996</v>
      </c>
      <c r="R121" s="79">
        <f t="shared" si="222"/>
        <v>8072.9999999999991</v>
      </c>
      <c r="S121" s="79">
        <f t="shared" si="223"/>
        <v>169532.99999999997</v>
      </c>
      <c r="T121" s="1">
        <f t="shared" si="224"/>
        <v>169533</v>
      </c>
      <c r="U121" s="25"/>
      <c r="V121" s="35" t="s">
        <v>69</v>
      </c>
      <c r="W121" s="20"/>
    </row>
    <row r="122" spans="1:24" s="8" customFormat="1" ht="21" customHeight="1" x14ac:dyDescent="0.25">
      <c r="A122" s="25">
        <v>6</v>
      </c>
      <c r="B122" s="37" t="s">
        <v>331</v>
      </c>
      <c r="C122" s="25" t="s">
        <v>332</v>
      </c>
      <c r="D122" s="25" t="s">
        <v>25</v>
      </c>
      <c r="E122" s="38" t="s">
        <v>333</v>
      </c>
      <c r="F122" s="39">
        <v>1.1499999999999999</v>
      </c>
      <c r="G122" s="25">
        <v>4</v>
      </c>
      <c r="H122" s="25">
        <v>3</v>
      </c>
      <c r="I122" s="25">
        <v>4</v>
      </c>
      <c r="J122" s="25">
        <v>3</v>
      </c>
      <c r="K122" s="25"/>
      <c r="L122" s="25"/>
      <c r="M122" s="20">
        <f t="shared" si="218"/>
        <v>4.5</v>
      </c>
      <c r="N122" s="20">
        <f t="shared" si="219"/>
        <v>51</v>
      </c>
      <c r="O122" s="25"/>
      <c r="P122" s="78">
        <f t="shared" si="220"/>
        <v>109792.79999999999</v>
      </c>
      <c r="Q122" s="79">
        <f t="shared" si="221"/>
        <v>18164.249999999996</v>
      </c>
      <c r="R122" s="79">
        <f t="shared" si="222"/>
        <v>8072.9999999999991</v>
      </c>
      <c r="S122" s="79">
        <f t="shared" si="223"/>
        <v>136030.04999999999</v>
      </c>
      <c r="T122" s="1">
        <f t="shared" si="224"/>
        <v>136030</v>
      </c>
      <c r="U122" s="25"/>
      <c r="V122" s="35" t="s">
        <v>43</v>
      </c>
      <c r="W122" s="20">
        <v>6</v>
      </c>
    </row>
    <row r="123" spans="1:24" s="8" customFormat="1" ht="21" customHeight="1" x14ac:dyDescent="0.3">
      <c r="A123" s="14" t="s">
        <v>334</v>
      </c>
      <c r="B123" s="15" t="s">
        <v>555</v>
      </c>
      <c r="C123" s="16"/>
      <c r="D123" s="16"/>
      <c r="E123" s="17"/>
      <c r="F123" s="18"/>
      <c r="G123" s="16"/>
      <c r="H123" s="16"/>
      <c r="I123" s="16"/>
      <c r="J123" s="16"/>
      <c r="K123" s="16"/>
      <c r="L123" s="16"/>
      <c r="M123" s="16"/>
      <c r="N123" s="16"/>
      <c r="O123" s="16"/>
      <c r="P123" s="93">
        <f>SUM(P124:P128)</f>
        <v>497203.20000000001</v>
      </c>
      <c r="Q123" s="93">
        <f t="shared" ref="Q123:T123" si="225">SUM(Q124:Q128)</f>
        <v>161547.75</v>
      </c>
      <c r="R123" s="93">
        <f t="shared" si="225"/>
        <v>38610</v>
      </c>
      <c r="S123" s="93">
        <f t="shared" si="225"/>
        <v>697360.95</v>
      </c>
      <c r="T123" s="93">
        <f t="shared" si="225"/>
        <v>697361</v>
      </c>
      <c r="U123" s="16"/>
      <c r="V123" s="17"/>
      <c r="W123" s="17"/>
    </row>
    <row r="124" spans="1:24" s="8" customFormat="1" ht="21" customHeight="1" x14ac:dyDescent="0.25">
      <c r="A124" s="25">
        <v>1</v>
      </c>
      <c r="B124" s="37" t="s">
        <v>335</v>
      </c>
      <c r="C124" s="25" t="s">
        <v>33</v>
      </c>
      <c r="D124" s="25" t="s">
        <v>52</v>
      </c>
      <c r="E124" s="38" t="s">
        <v>336</v>
      </c>
      <c r="F124" s="39">
        <v>1</v>
      </c>
      <c r="G124" s="25">
        <v>2</v>
      </c>
      <c r="H124" s="25">
        <v>10</v>
      </c>
      <c r="I124" s="25">
        <v>3</v>
      </c>
      <c r="J124" s="25">
        <v>10</v>
      </c>
      <c r="K124" s="25"/>
      <c r="L124" s="25"/>
      <c r="M124" s="20">
        <f t="shared" ref="M124" si="226">(I124)+(IF(J124=0,0,IF(J124&lt;7,1/2,1)))</f>
        <v>4</v>
      </c>
      <c r="N124" s="20">
        <f t="shared" ref="N124" si="227">(I124*12)+J124</f>
        <v>46</v>
      </c>
      <c r="O124" s="25"/>
      <c r="P124" s="78">
        <f t="shared" ref="P124" si="228">IF(ISBLANK(O124)=FALSE, 0.8*F124*2340*O124,IF(ISBLANK(U124)=FALSE,15*F124*2340,IF(N124&lt;60,0.8*F124*2340*N124,0.8*F124*2340*60)))</f>
        <v>86112</v>
      </c>
      <c r="Q124" s="79">
        <f t="shared" ref="Q124" si="229">IF(ISBLANK(U124)=TRUE,1.5*F124*2340*M124,0)</f>
        <v>14040</v>
      </c>
      <c r="R124" s="79">
        <f t="shared" ref="R124" si="230">IF(ISBLANK(U124)=TRUE,3*F124*2340,0)</f>
        <v>7020</v>
      </c>
      <c r="S124" s="79">
        <f t="shared" ref="S124" si="231">P124+Q124+R124</f>
        <v>107172</v>
      </c>
      <c r="T124" s="1">
        <f t="shared" ref="T124" si="232">ROUND(P124+Q124+R124,0)</f>
        <v>107172</v>
      </c>
      <c r="U124" s="25"/>
      <c r="V124" s="35" t="s">
        <v>43</v>
      </c>
      <c r="W124" s="20"/>
    </row>
    <row r="125" spans="1:24" s="8" customFormat="1" ht="21" customHeight="1" x14ac:dyDescent="0.25">
      <c r="A125" s="25">
        <v>2</v>
      </c>
      <c r="B125" s="37" t="s">
        <v>337</v>
      </c>
      <c r="C125" s="25" t="s">
        <v>338</v>
      </c>
      <c r="D125" s="25" t="s">
        <v>52</v>
      </c>
      <c r="E125" s="38" t="s">
        <v>339</v>
      </c>
      <c r="F125" s="39">
        <v>1.1499999999999999</v>
      </c>
      <c r="G125" s="25">
        <v>18</v>
      </c>
      <c r="H125" s="25">
        <v>1</v>
      </c>
      <c r="I125" s="25">
        <v>5</v>
      </c>
      <c r="J125" s="25">
        <v>4</v>
      </c>
      <c r="K125" s="25"/>
      <c r="L125" s="25"/>
      <c r="M125" s="20">
        <f t="shared" ref="M125:M128" si="233">(I125)+(IF(J125=0,0,IF(J125&lt;7,1/2,1)))</f>
        <v>5.5</v>
      </c>
      <c r="N125" s="20">
        <f t="shared" ref="N125:N128" si="234">(I125*12)+J125</f>
        <v>64</v>
      </c>
      <c r="O125" s="25"/>
      <c r="P125" s="78">
        <f t="shared" ref="P125:P128" si="235">IF(ISBLANK(O125)=FALSE, 0.8*F125*2340*O125,IF(ISBLANK(U125)=FALSE,15*F125*2340,IF(N125&lt;60,0.8*F125*2340*N125,0.8*F125*2340*60)))</f>
        <v>129167.99999999999</v>
      </c>
      <c r="Q125" s="79">
        <f t="shared" ref="Q125:Q128" si="236">IF(ISBLANK(U125)=TRUE,1.5*F125*2340*M125,0)</f>
        <v>22200.749999999996</v>
      </c>
      <c r="R125" s="79">
        <f t="shared" ref="R125:R128" si="237">IF(ISBLANK(U125)=TRUE,3*F125*2340,0)</f>
        <v>8072.9999999999991</v>
      </c>
      <c r="S125" s="79">
        <f t="shared" ref="S125:S128" si="238">P125+Q125+R125</f>
        <v>159441.74999999997</v>
      </c>
      <c r="T125" s="1">
        <f t="shared" ref="T125:T128" si="239">ROUND(P125+Q125+R125,0)</f>
        <v>159442</v>
      </c>
      <c r="U125" s="25"/>
      <c r="V125" s="35" t="s">
        <v>43</v>
      </c>
      <c r="W125" s="20"/>
    </row>
    <row r="126" spans="1:24" s="8" customFormat="1" ht="21" customHeight="1" x14ac:dyDescent="0.25">
      <c r="A126" s="25">
        <v>3</v>
      </c>
      <c r="B126" s="37" t="s">
        <v>340</v>
      </c>
      <c r="C126" s="25" t="s">
        <v>341</v>
      </c>
      <c r="D126" s="25" t="s">
        <v>25</v>
      </c>
      <c r="E126" s="38" t="s">
        <v>342</v>
      </c>
      <c r="F126" s="39">
        <v>1.2</v>
      </c>
      <c r="G126" s="25">
        <v>1</v>
      </c>
      <c r="H126" s="25">
        <v>6</v>
      </c>
      <c r="I126" s="25">
        <v>1</v>
      </c>
      <c r="J126" s="25">
        <v>6</v>
      </c>
      <c r="K126" s="25"/>
      <c r="L126" s="25"/>
      <c r="M126" s="20">
        <f t="shared" si="233"/>
        <v>1.5</v>
      </c>
      <c r="N126" s="20">
        <f t="shared" si="234"/>
        <v>18</v>
      </c>
      <c r="O126" s="25"/>
      <c r="P126" s="78">
        <f t="shared" si="235"/>
        <v>40435.200000000004</v>
      </c>
      <c r="Q126" s="79">
        <f t="shared" si="236"/>
        <v>6318</v>
      </c>
      <c r="R126" s="79">
        <f t="shared" si="237"/>
        <v>8424</v>
      </c>
      <c r="S126" s="79">
        <f t="shared" si="238"/>
        <v>55177.200000000004</v>
      </c>
      <c r="T126" s="1">
        <f t="shared" si="239"/>
        <v>55177</v>
      </c>
      <c r="U126" s="25"/>
      <c r="V126" s="35" t="s">
        <v>43</v>
      </c>
      <c r="W126" s="20"/>
    </row>
    <row r="127" spans="1:24" s="8" customFormat="1" ht="21" customHeight="1" x14ac:dyDescent="0.25">
      <c r="A127" s="25">
        <v>4</v>
      </c>
      <c r="B127" s="37" t="s">
        <v>343</v>
      </c>
      <c r="C127" s="25" t="s">
        <v>344</v>
      </c>
      <c r="D127" s="25" t="s">
        <v>25</v>
      </c>
      <c r="E127" s="38" t="s">
        <v>345</v>
      </c>
      <c r="F127" s="39">
        <v>1</v>
      </c>
      <c r="G127" s="25">
        <v>15</v>
      </c>
      <c r="H127" s="25">
        <v>3</v>
      </c>
      <c r="I127" s="25">
        <v>15</v>
      </c>
      <c r="J127" s="25">
        <v>3</v>
      </c>
      <c r="K127" s="25"/>
      <c r="L127" s="25"/>
      <c r="M127" s="20">
        <f t="shared" si="233"/>
        <v>15.5</v>
      </c>
      <c r="N127" s="20">
        <f t="shared" si="234"/>
        <v>183</v>
      </c>
      <c r="O127" s="25"/>
      <c r="P127" s="78">
        <f t="shared" si="235"/>
        <v>112320</v>
      </c>
      <c r="Q127" s="79">
        <f t="shared" si="236"/>
        <v>54405</v>
      </c>
      <c r="R127" s="79">
        <f t="shared" si="237"/>
        <v>7020</v>
      </c>
      <c r="S127" s="79">
        <f t="shared" si="238"/>
        <v>173745</v>
      </c>
      <c r="T127" s="1">
        <f t="shared" si="239"/>
        <v>173745</v>
      </c>
      <c r="U127" s="25"/>
      <c r="V127" s="35" t="s">
        <v>43</v>
      </c>
      <c r="W127" s="20"/>
    </row>
    <row r="128" spans="1:24" s="8" customFormat="1" ht="21" customHeight="1" x14ac:dyDescent="0.25">
      <c r="A128" s="25">
        <v>5</v>
      </c>
      <c r="B128" s="37" t="s">
        <v>346</v>
      </c>
      <c r="C128" s="25" t="s">
        <v>347</v>
      </c>
      <c r="D128" s="25" t="s">
        <v>52</v>
      </c>
      <c r="E128" s="38" t="s">
        <v>348</v>
      </c>
      <c r="F128" s="39">
        <v>1.1499999999999999</v>
      </c>
      <c r="G128" s="25">
        <v>15</v>
      </c>
      <c r="H128" s="25">
        <v>10</v>
      </c>
      <c r="I128" s="25">
        <v>15</v>
      </c>
      <c r="J128" s="25">
        <v>9</v>
      </c>
      <c r="K128" s="25"/>
      <c r="L128" s="25"/>
      <c r="M128" s="20">
        <f t="shared" si="233"/>
        <v>16</v>
      </c>
      <c r="N128" s="20">
        <f t="shared" si="234"/>
        <v>189</v>
      </c>
      <c r="O128" s="25"/>
      <c r="P128" s="78">
        <f t="shared" si="235"/>
        <v>129167.99999999999</v>
      </c>
      <c r="Q128" s="79">
        <f t="shared" si="236"/>
        <v>64583.999999999993</v>
      </c>
      <c r="R128" s="79">
        <f t="shared" si="237"/>
        <v>8072.9999999999991</v>
      </c>
      <c r="S128" s="79">
        <f t="shared" si="238"/>
        <v>201824.99999999997</v>
      </c>
      <c r="T128" s="1">
        <f t="shared" si="239"/>
        <v>201825</v>
      </c>
      <c r="U128" s="25"/>
      <c r="V128" s="35" t="s">
        <v>43</v>
      </c>
      <c r="W128" s="20">
        <v>5</v>
      </c>
    </row>
    <row r="129" spans="1:24" s="8" customFormat="1" ht="21" customHeight="1" x14ac:dyDescent="0.3">
      <c r="A129" s="14" t="s">
        <v>349</v>
      </c>
      <c r="B129" s="15" t="s">
        <v>556</v>
      </c>
      <c r="C129" s="16"/>
      <c r="D129" s="16"/>
      <c r="E129" s="17"/>
      <c r="F129" s="18"/>
      <c r="G129" s="16"/>
      <c r="H129" s="16"/>
      <c r="I129" s="16"/>
      <c r="J129" s="16"/>
      <c r="K129" s="16"/>
      <c r="L129" s="16"/>
      <c r="M129" s="16"/>
      <c r="N129" s="16"/>
      <c r="O129" s="16"/>
      <c r="P129" s="93">
        <f>SUM(P130:P132)</f>
        <v>359424</v>
      </c>
      <c r="Q129" s="93">
        <f t="shared" ref="Q129:T129" si="240">SUM(Q130:Q132)</f>
        <v>99684</v>
      </c>
      <c r="R129" s="93">
        <f t="shared" si="240"/>
        <v>22464</v>
      </c>
      <c r="S129" s="93">
        <f t="shared" si="240"/>
        <v>481572</v>
      </c>
      <c r="T129" s="93">
        <f t="shared" si="240"/>
        <v>481572</v>
      </c>
      <c r="U129" s="16"/>
      <c r="V129" s="17"/>
      <c r="W129" s="17"/>
    </row>
    <row r="130" spans="1:24" s="8" customFormat="1" ht="21" customHeight="1" x14ac:dyDescent="0.25">
      <c r="A130" s="25">
        <v>1</v>
      </c>
      <c r="B130" s="37" t="s">
        <v>350</v>
      </c>
      <c r="C130" s="25" t="s">
        <v>231</v>
      </c>
      <c r="D130" s="25" t="s">
        <v>52</v>
      </c>
      <c r="E130" s="38" t="s">
        <v>351</v>
      </c>
      <c r="F130" s="39">
        <v>1</v>
      </c>
      <c r="G130" s="25">
        <v>10</v>
      </c>
      <c r="H130" s="25">
        <v>3</v>
      </c>
      <c r="I130" s="25">
        <v>10</v>
      </c>
      <c r="J130" s="25">
        <v>6</v>
      </c>
      <c r="K130" s="25"/>
      <c r="L130" s="25"/>
      <c r="M130" s="20">
        <f t="shared" ref="M130" si="241">(I130)+(IF(J130=0,0,IF(J130&lt;7,1/2,1)))</f>
        <v>10.5</v>
      </c>
      <c r="N130" s="20">
        <f t="shared" ref="N130" si="242">(I130*12)+J130</f>
        <v>126</v>
      </c>
      <c r="O130" s="25"/>
      <c r="P130" s="78">
        <f t="shared" ref="P130:P132" si="243">IF(ISBLANK(O130)=FALSE, 0.8*F130*2340*O130,IF(ISBLANK(U130)=FALSE,15*F130*2340,IF(N130&lt;60,0.8*F130*2340*N130,0.8*F130*2340*60)))</f>
        <v>112320</v>
      </c>
      <c r="Q130" s="79">
        <f t="shared" ref="Q130:Q132" si="244">IF(ISBLANK(U130)=TRUE,1.5*F130*2340*M130,0)</f>
        <v>36855</v>
      </c>
      <c r="R130" s="79">
        <f t="shared" ref="R130:R132" si="245">IF(ISBLANK(U130)=TRUE,3*F130*2340,0)</f>
        <v>7020</v>
      </c>
      <c r="S130" s="79">
        <f t="shared" ref="S130:S132" si="246">P130+Q130+R130</f>
        <v>156195</v>
      </c>
      <c r="T130" s="1">
        <f t="shared" ref="T130:T132" si="247">ROUND(P130+Q130+R130,0)</f>
        <v>156195</v>
      </c>
      <c r="U130" s="25"/>
      <c r="V130" s="35" t="s">
        <v>69</v>
      </c>
      <c r="W130" s="20"/>
    </row>
    <row r="131" spans="1:24" s="8" customFormat="1" ht="21" customHeight="1" x14ac:dyDescent="0.25">
      <c r="A131" s="25">
        <v>2</v>
      </c>
      <c r="B131" s="37" t="s">
        <v>352</v>
      </c>
      <c r="C131" s="25" t="s">
        <v>353</v>
      </c>
      <c r="D131" s="25" t="s">
        <v>25</v>
      </c>
      <c r="E131" s="38" t="s">
        <v>354</v>
      </c>
      <c r="F131" s="39">
        <v>1</v>
      </c>
      <c r="G131" s="25">
        <v>9</v>
      </c>
      <c r="H131" s="25">
        <v>6</v>
      </c>
      <c r="I131" s="25">
        <v>9</v>
      </c>
      <c r="J131" s="25">
        <v>6</v>
      </c>
      <c r="K131" s="25"/>
      <c r="L131" s="25"/>
      <c r="M131" s="20">
        <f t="shared" ref="M131:M132" si="248">(I131)+(IF(J131=0,0,IF(J131&lt;7,1/2,1)))</f>
        <v>9.5</v>
      </c>
      <c r="N131" s="20">
        <f t="shared" ref="N131:N132" si="249">(I131*12)+J131</f>
        <v>114</v>
      </c>
      <c r="O131" s="25"/>
      <c r="P131" s="78">
        <f t="shared" si="243"/>
        <v>112320</v>
      </c>
      <c r="Q131" s="79">
        <f t="shared" si="244"/>
        <v>33345</v>
      </c>
      <c r="R131" s="79">
        <f t="shared" si="245"/>
        <v>7020</v>
      </c>
      <c r="S131" s="79">
        <f t="shared" si="246"/>
        <v>152685</v>
      </c>
      <c r="T131" s="1">
        <f t="shared" si="247"/>
        <v>152685</v>
      </c>
      <c r="U131" s="25"/>
      <c r="V131" s="35" t="s">
        <v>69</v>
      </c>
      <c r="W131" s="20"/>
    </row>
    <row r="132" spans="1:24" s="8" customFormat="1" ht="21" customHeight="1" x14ac:dyDescent="0.25">
      <c r="A132" s="25">
        <v>3</v>
      </c>
      <c r="B132" s="37" t="s">
        <v>355</v>
      </c>
      <c r="C132" s="25" t="s">
        <v>356</v>
      </c>
      <c r="D132" s="25" t="s">
        <v>25</v>
      </c>
      <c r="E132" s="38" t="s">
        <v>357</v>
      </c>
      <c r="F132" s="39">
        <v>1.2</v>
      </c>
      <c r="G132" s="25">
        <v>6</v>
      </c>
      <c r="H132" s="25">
        <v>11</v>
      </c>
      <c r="I132" s="25">
        <v>6</v>
      </c>
      <c r="J132" s="25">
        <v>11</v>
      </c>
      <c r="K132" s="25"/>
      <c r="L132" s="25"/>
      <c r="M132" s="20">
        <f t="shared" si="248"/>
        <v>7</v>
      </c>
      <c r="N132" s="20">
        <f t="shared" si="249"/>
        <v>83</v>
      </c>
      <c r="O132" s="25"/>
      <c r="P132" s="78">
        <f t="shared" si="243"/>
        <v>134784</v>
      </c>
      <c r="Q132" s="79">
        <f t="shared" si="244"/>
        <v>29484</v>
      </c>
      <c r="R132" s="79">
        <f t="shared" si="245"/>
        <v>8424</v>
      </c>
      <c r="S132" s="79">
        <f t="shared" si="246"/>
        <v>172692</v>
      </c>
      <c r="T132" s="1">
        <f t="shared" si="247"/>
        <v>172692</v>
      </c>
      <c r="U132" s="25"/>
      <c r="V132" s="35" t="s">
        <v>69</v>
      </c>
      <c r="W132" s="20">
        <v>3</v>
      </c>
    </row>
    <row r="133" spans="1:24" s="8" customFormat="1" ht="21" customHeight="1" x14ac:dyDescent="0.3">
      <c r="A133" s="14" t="s">
        <v>358</v>
      </c>
      <c r="B133" s="15" t="s">
        <v>557</v>
      </c>
      <c r="C133" s="16"/>
      <c r="D133" s="16"/>
      <c r="E133" s="17"/>
      <c r="F133" s="18"/>
      <c r="G133" s="16"/>
      <c r="H133" s="16"/>
      <c r="I133" s="16"/>
      <c r="J133" s="16"/>
      <c r="K133" s="16"/>
      <c r="L133" s="16"/>
      <c r="M133" s="16"/>
      <c r="N133" s="16"/>
      <c r="O133" s="16"/>
      <c r="P133" s="93">
        <f>SUM(P134:P142)</f>
        <v>1014249.6</v>
      </c>
      <c r="Q133" s="93">
        <f t="shared" ref="Q133:T133" si="250">SUM(Q134:Q142)</f>
        <v>210951</v>
      </c>
      <c r="R133" s="93">
        <f t="shared" si="250"/>
        <v>76518</v>
      </c>
      <c r="S133" s="93">
        <f t="shared" si="250"/>
        <v>1301718.6000000001</v>
      </c>
      <c r="T133" s="93">
        <f t="shared" si="250"/>
        <v>1301719</v>
      </c>
      <c r="U133" s="16"/>
      <c r="V133" s="17"/>
      <c r="W133" s="17"/>
    </row>
    <row r="134" spans="1:24" s="8" customFormat="1" ht="21" customHeight="1" x14ac:dyDescent="0.25">
      <c r="A134" s="25">
        <v>1</v>
      </c>
      <c r="B134" s="37" t="s">
        <v>359</v>
      </c>
      <c r="C134" s="25" t="s">
        <v>360</v>
      </c>
      <c r="D134" s="25" t="s">
        <v>25</v>
      </c>
      <c r="E134" s="38" t="s">
        <v>361</v>
      </c>
      <c r="F134" s="39">
        <v>1.25</v>
      </c>
      <c r="G134" s="25">
        <v>5</v>
      </c>
      <c r="H134" s="25">
        <v>5</v>
      </c>
      <c r="I134" s="25">
        <v>5</v>
      </c>
      <c r="J134" s="25">
        <v>4</v>
      </c>
      <c r="K134" s="25"/>
      <c r="L134" s="25"/>
      <c r="M134" s="20">
        <f t="shared" ref="M134" si="251">(I134)+(IF(J134=0,0,IF(J134&lt;7,1/2,1)))</f>
        <v>5.5</v>
      </c>
      <c r="N134" s="20">
        <f t="shared" ref="N134" si="252">(I134*12)+J134</f>
        <v>64</v>
      </c>
      <c r="O134" s="25"/>
      <c r="P134" s="78">
        <f t="shared" ref="P134:P135" si="253">IF(ISBLANK(O134)=FALSE, 0.8*F134*2340*O134,IF(ISBLANK(U134)=FALSE,15*F134*2340,IF(N134&lt;60,0.8*F134*2340*N134,0.8*F134*2340*60)))</f>
        <v>140400</v>
      </c>
      <c r="Q134" s="79">
        <f t="shared" ref="Q134:Q135" si="254">IF(ISBLANK(U134)=TRUE,1.5*F134*2340*M134,0)</f>
        <v>24131.25</v>
      </c>
      <c r="R134" s="79">
        <f t="shared" ref="R134:R135" si="255">IF(ISBLANK(U134)=TRUE,3*F134*2340,0)</f>
        <v>8775</v>
      </c>
      <c r="S134" s="79">
        <f t="shared" ref="S134:S135" si="256">P134+Q134+R134</f>
        <v>173306.25</v>
      </c>
      <c r="T134" s="1">
        <f t="shared" ref="T134:T135" si="257">ROUND(P134+Q134+R134,0)</f>
        <v>173306</v>
      </c>
      <c r="U134" s="25"/>
      <c r="V134" s="35" t="s">
        <v>43</v>
      </c>
      <c r="W134" s="20"/>
    </row>
    <row r="135" spans="1:24" s="8" customFormat="1" ht="21" customHeight="1" x14ac:dyDescent="0.25">
      <c r="A135" s="25">
        <v>2</v>
      </c>
      <c r="B135" s="37" t="s">
        <v>362</v>
      </c>
      <c r="C135" s="25" t="s">
        <v>363</v>
      </c>
      <c r="D135" s="25" t="s">
        <v>25</v>
      </c>
      <c r="E135" s="38" t="s">
        <v>364</v>
      </c>
      <c r="F135" s="39">
        <v>1.2</v>
      </c>
      <c r="G135" s="25">
        <v>10</v>
      </c>
      <c r="H135" s="25">
        <v>7</v>
      </c>
      <c r="I135" s="25">
        <v>10</v>
      </c>
      <c r="J135" s="25">
        <v>7</v>
      </c>
      <c r="K135" s="25"/>
      <c r="L135" s="25"/>
      <c r="M135" s="20">
        <f t="shared" ref="M135:M142" si="258">(I135)+(IF(J135=0,0,IF(J135&lt;7,1/2,1)))</f>
        <v>11</v>
      </c>
      <c r="N135" s="20">
        <f t="shared" ref="N135:N142" si="259">(I135*12)+J135</f>
        <v>127</v>
      </c>
      <c r="O135" s="25"/>
      <c r="P135" s="78">
        <f t="shared" si="253"/>
        <v>134784</v>
      </c>
      <c r="Q135" s="79">
        <f t="shared" si="254"/>
        <v>46332</v>
      </c>
      <c r="R135" s="79">
        <f t="shared" si="255"/>
        <v>8424</v>
      </c>
      <c r="S135" s="79">
        <f t="shared" si="256"/>
        <v>189540</v>
      </c>
      <c r="T135" s="1">
        <f t="shared" si="257"/>
        <v>189540</v>
      </c>
      <c r="U135" s="25"/>
      <c r="V135" s="35" t="s">
        <v>43</v>
      </c>
      <c r="W135" s="20"/>
    </row>
    <row r="136" spans="1:24" s="8" customFormat="1" ht="21" customHeight="1" x14ac:dyDescent="0.25">
      <c r="A136" s="25">
        <v>3</v>
      </c>
      <c r="B136" s="37" t="s">
        <v>365</v>
      </c>
      <c r="C136" s="25" t="s">
        <v>366</v>
      </c>
      <c r="D136" s="25" t="s">
        <v>25</v>
      </c>
      <c r="E136" s="38" t="s">
        <v>367</v>
      </c>
      <c r="F136" s="39">
        <v>1.1499999999999999</v>
      </c>
      <c r="G136" s="25">
        <v>8</v>
      </c>
      <c r="H136" s="25">
        <v>9</v>
      </c>
      <c r="I136" s="25">
        <v>8</v>
      </c>
      <c r="J136" s="25">
        <v>8</v>
      </c>
      <c r="K136" s="25"/>
      <c r="L136" s="25"/>
      <c r="M136" s="20">
        <f t="shared" si="258"/>
        <v>9</v>
      </c>
      <c r="N136" s="20">
        <f t="shared" si="259"/>
        <v>104</v>
      </c>
      <c r="O136" s="25"/>
      <c r="P136" s="78">
        <f t="shared" ref="P136:P142" si="260">IF(ISBLANK(O136)=FALSE, 0.8*F136*2340*O136,IF(ISBLANK(U136)=FALSE,15*F136*2340,IF(N136&lt;60,0.8*F136*2340*N136,0.8*F136*2340*60)))</f>
        <v>129167.99999999999</v>
      </c>
      <c r="Q136" s="79">
        <f t="shared" ref="Q136:Q142" si="261">IF(ISBLANK(U136)=TRUE,1.5*F136*2340*M136,0)</f>
        <v>36328.499999999993</v>
      </c>
      <c r="R136" s="79">
        <f t="shared" ref="R136:R142" si="262">IF(ISBLANK(U136)=TRUE,3*F136*2340,0)</f>
        <v>8072.9999999999991</v>
      </c>
      <c r="S136" s="79">
        <f t="shared" ref="S136:S142" si="263">P136+Q136+R136</f>
        <v>173569.49999999997</v>
      </c>
      <c r="T136" s="1">
        <f t="shared" ref="T136:T142" si="264">ROUND(P136+Q136+R136,0)</f>
        <v>173570</v>
      </c>
      <c r="U136" s="25"/>
      <c r="V136" s="35" t="s">
        <v>43</v>
      </c>
      <c r="W136" s="20"/>
    </row>
    <row r="137" spans="1:24" s="8" customFormat="1" ht="21" customHeight="1" x14ac:dyDescent="0.25">
      <c r="A137" s="25">
        <v>4</v>
      </c>
      <c r="B137" s="37" t="s">
        <v>368</v>
      </c>
      <c r="C137" s="25" t="s">
        <v>369</v>
      </c>
      <c r="D137" s="25" t="s">
        <v>52</v>
      </c>
      <c r="E137" s="38" t="s">
        <v>370</v>
      </c>
      <c r="F137" s="39">
        <v>1.2</v>
      </c>
      <c r="G137" s="25">
        <v>2</v>
      </c>
      <c r="H137" s="25">
        <v>7</v>
      </c>
      <c r="I137" s="25">
        <v>2</v>
      </c>
      <c r="J137" s="25">
        <v>5</v>
      </c>
      <c r="K137" s="25"/>
      <c r="L137" s="25"/>
      <c r="M137" s="20">
        <f t="shared" si="258"/>
        <v>2.5</v>
      </c>
      <c r="N137" s="20">
        <f t="shared" si="259"/>
        <v>29</v>
      </c>
      <c r="O137" s="25"/>
      <c r="P137" s="78">
        <f t="shared" si="260"/>
        <v>65145.600000000006</v>
      </c>
      <c r="Q137" s="79">
        <f t="shared" si="261"/>
        <v>10530</v>
      </c>
      <c r="R137" s="79">
        <f t="shared" si="262"/>
        <v>8424</v>
      </c>
      <c r="S137" s="79">
        <f t="shared" si="263"/>
        <v>84099.6</v>
      </c>
      <c r="T137" s="1">
        <f t="shared" si="264"/>
        <v>84100</v>
      </c>
      <c r="U137" s="25"/>
      <c r="V137" s="35" t="s">
        <v>43</v>
      </c>
      <c r="W137" s="20"/>
    </row>
    <row r="138" spans="1:24" s="8" customFormat="1" ht="21" customHeight="1" x14ac:dyDescent="0.25">
      <c r="A138" s="25">
        <v>5</v>
      </c>
      <c r="B138" s="37" t="s">
        <v>371</v>
      </c>
      <c r="C138" s="25" t="s">
        <v>372</v>
      </c>
      <c r="D138" s="25" t="s">
        <v>52</v>
      </c>
      <c r="E138" s="38" t="s">
        <v>373</v>
      </c>
      <c r="F138" s="39">
        <v>1.25</v>
      </c>
      <c r="G138" s="25">
        <v>1</v>
      </c>
      <c r="H138" s="25">
        <v>2</v>
      </c>
      <c r="I138" s="25">
        <v>1</v>
      </c>
      <c r="J138" s="25">
        <v>5</v>
      </c>
      <c r="K138" s="25"/>
      <c r="L138" s="25"/>
      <c r="M138" s="20">
        <f t="shared" si="258"/>
        <v>1.5</v>
      </c>
      <c r="N138" s="20">
        <f t="shared" si="259"/>
        <v>17</v>
      </c>
      <c r="O138" s="25"/>
      <c r="P138" s="78">
        <f t="shared" si="260"/>
        <v>39780</v>
      </c>
      <c r="Q138" s="79">
        <f t="shared" si="261"/>
        <v>6581.25</v>
      </c>
      <c r="R138" s="79">
        <f t="shared" si="262"/>
        <v>8775</v>
      </c>
      <c r="S138" s="79">
        <f t="shared" si="263"/>
        <v>55136.25</v>
      </c>
      <c r="T138" s="1">
        <f t="shared" si="264"/>
        <v>55136</v>
      </c>
      <c r="U138" s="25"/>
      <c r="V138" s="35" t="s">
        <v>43</v>
      </c>
      <c r="W138" s="20"/>
    </row>
    <row r="139" spans="1:24" s="8" customFormat="1" ht="21" customHeight="1" x14ac:dyDescent="0.25">
      <c r="A139" s="25">
        <v>6</v>
      </c>
      <c r="B139" s="37" t="s">
        <v>374</v>
      </c>
      <c r="C139" s="22" t="s">
        <v>630</v>
      </c>
      <c r="D139" s="25" t="s">
        <v>52</v>
      </c>
      <c r="E139" s="38" t="s">
        <v>375</v>
      </c>
      <c r="F139" s="39">
        <v>1.1499999999999999</v>
      </c>
      <c r="G139" s="25">
        <v>5</v>
      </c>
      <c r="H139" s="25">
        <v>4</v>
      </c>
      <c r="I139" s="25">
        <v>5</v>
      </c>
      <c r="J139" s="25">
        <v>2</v>
      </c>
      <c r="K139" s="25"/>
      <c r="L139" s="25"/>
      <c r="M139" s="20">
        <f t="shared" si="258"/>
        <v>5.5</v>
      </c>
      <c r="N139" s="20">
        <f t="shared" si="259"/>
        <v>62</v>
      </c>
      <c r="O139" s="25"/>
      <c r="P139" s="78">
        <f t="shared" si="260"/>
        <v>129167.99999999999</v>
      </c>
      <c r="Q139" s="79">
        <f t="shared" si="261"/>
        <v>22200.749999999996</v>
      </c>
      <c r="R139" s="79">
        <f t="shared" si="262"/>
        <v>8072.9999999999991</v>
      </c>
      <c r="S139" s="79">
        <f t="shared" si="263"/>
        <v>159441.74999999997</v>
      </c>
      <c r="T139" s="1">
        <f t="shared" si="264"/>
        <v>159442</v>
      </c>
      <c r="U139" s="25"/>
      <c r="V139" s="35" t="s">
        <v>43</v>
      </c>
      <c r="W139" s="20"/>
    </row>
    <row r="140" spans="1:24" s="8" customFormat="1" ht="21" customHeight="1" x14ac:dyDescent="0.25">
      <c r="A140" s="25">
        <v>7</v>
      </c>
      <c r="B140" s="37" t="s">
        <v>376</v>
      </c>
      <c r="C140" s="22" t="s">
        <v>377</v>
      </c>
      <c r="D140" s="25" t="s">
        <v>52</v>
      </c>
      <c r="E140" s="38" t="s">
        <v>361</v>
      </c>
      <c r="F140" s="39">
        <v>1.25</v>
      </c>
      <c r="G140" s="25">
        <v>5</v>
      </c>
      <c r="H140" s="25">
        <v>4</v>
      </c>
      <c r="I140" s="25">
        <v>5</v>
      </c>
      <c r="J140" s="25">
        <v>3</v>
      </c>
      <c r="K140" s="25"/>
      <c r="L140" s="25"/>
      <c r="M140" s="20">
        <f t="shared" si="258"/>
        <v>5.5</v>
      </c>
      <c r="N140" s="20">
        <f t="shared" si="259"/>
        <v>63</v>
      </c>
      <c r="O140" s="25"/>
      <c r="P140" s="78">
        <f t="shared" si="260"/>
        <v>140400</v>
      </c>
      <c r="Q140" s="79">
        <f t="shared" si="261"/>
        <v>24131.25</v>
      </c>
      <c r="R140" s="79">
        <f t="shared" si="262"/>
        <v>8775</v>
      </c>
      <c r="S140" s="79">
        <f t="shared" si="263"/>
        <v>173306.25</v>
      </c>
      <c r="T140" s="1">
        <f t="shared" si="264"/>
        <v>173306</v>
      </c>
      <c r="U140" s="25"/>
      <c r="V140" s="35" t="s">
        <v>43</v>
      </c>
      <c r="W140" s="20"/>
    </row>
    <row r="141" spans="1:24" s="8" customFormat="1" ht="21" customHeight="1" x14ac:dyDescent="0.25">
      <c r="A141" s="25">
        <v>8</v>
      </c>
      <c r="B141" s="37" t="s">
        <v>378</v>
      </c>
      <c r="C141" s="25" t="s">
        <v>379</v>
      </c>
      <c r="D141" s="25" t="s">
        <v>25</v>
      </c>
      <c r="E141" s="38" t="s">
        <v>380</v>
      </c>
      <c r="F141" s="39">
        <v>1.2</v>
      </c>
      <c r="G141" s="25">
        <v>5</v>
      </c>
      <c r="H141" s="25">
        <v>5</v>
      </c>
      <c r="I141" s="25">
        <v>5</v>
      </c>
      <c r="J141" s="25">
        <v>4</v>
      </c>
      <c r="K141" s="25"/>
      <c r="L141" s="25"/>
      <c r="M141" s="20">
        <f t="shared" si="258"/>
        <v>5.5</v>
      </c>
      <c r="N141" s="20">
        <f t="shared" si="259"/>
        <v>64</v>
      </c>
      <c r="O141" s="25"/>
      <c r="P141" s="78">
        <f t="shared" si="260"/>
        <v>134784</v>
      </c>
      <c r="Q141" s="79">
        <f t="shared" si="261"/>
        <v>23166</v>
      </c>
      <c r="R141" s="79">
        <f t="shared" si="262"/>
        <v>8424</v>
      </c>
      <c r="S141" s="79">
        <f t="shared" si="263"/>
        <v>166374</v>
      </c>
      <c r="T141" s="1">
        <f t="shared" si="264"/>
        <v>166374</v>
      </c>
      <c r="U141" s="25"/>
      <c r="V141" s="35" t="s">
        <v>43</v>
      </c>
      <c r="W141" s="20"/>
    </row>
    <row r="142" spans="1:24" s="27" customFormat="1" ht="21" customHeight="1" x14ac:dyDescent="0.25">
      <c r="A142" s="25">
        <v>9</v>
      </c>
      <c r="B142" s="21" t="s">
        <v>381</v>
      </c>
      <c r="C142" s="22" t="s">
        <v>382</v>
      </c>
      <c r="D142" s="23" t="s">
        <v>25</v>
      </c>
      <c r="E142" s="21" t="s">
        <v>383</v>
      </c>
      <c r="F142" s="24">
        <v>1.25</v>
      </c>
      <c r="G142" s="25">
        <v>3</v>
      </c>
      <c r="H142" s="20">
        <v>8</v>
      </c>
      <c r="I142" s="20">
        <v>3</v>
      </c>
      <c r="J142" s="20">
        <v>7</v>
      </c>
      <c r="K142" s="20"/>
      <c r="L142" s="44"/>
      <c r="M142" s="20">
        <f t="shared" si="258"/>
        <v>4</v>
      </c>
      <c r="N142" s="20">
        <f t="shared" si="259"/>
        <v>43</v>
      </c>
      <c r="O142" s="44"/>
      <c r="P142" s="78">
        <f t="shared" si="260"/>
        <v>100620</v>
      </c>
      <c r="Q142" s="79">
        <f t="shared" si="261"/>
        <v>17550</v>
      </c>
      <c r="R142" s="79">
        <f t="shared" si="262"/>
        <v>8775</v>
      </c>
      <c r="S142" s="79">
        <f t="shared" si="263"/>
        <v>126945</v>
      </c>
      <c r="T142" s="1">
        <f t="shared" si="264"/>
        <v>126945</v>
      </c>
      <c r="U142" s="44"/>
      <c r="V142" s="25" t="s">
        <v>384</v>
      </c>
      <c r="W142" s="25">
        <v>9</v>
      </c>
      <c r="X142" s="26" t="s">
        <v>28</v>
      </c>
    </row>
    <row r="143" spans="1:24" s="8" customFormat="1" ht="21" customHeight="1" x14ac:dyDescent="0.3">
      <c r="A143" s="14" t="s">
        <v>385</v>
      </c>
      <c r="B143" s="15" t="s">
        <v>386</v>
      </c>
      <c r="C143" s="16"/>
      <c r="D143" s="16"/>
      <c r="E143" s="17"/>
      <c r="F143" s="18"/>
      <c r="G143" s="16"/>
      <c r="H143" s="16"/>
      <c r="I143" s="16"/>
      <c r="J143" s="16"/>
      <c r="K143" s="16"/>
      <c r="L143" s="16"/>
      <c r="M143" s="16"/>
      <c r="N143" s="16"/>
      <c r="O143" s="16"/>
      <c r="P143" s="93">
        <f>SUM(P144:P147)</f>
        <v>357552</v>
      </c>
      <c r="Q143" s="93">
        <f t="shared" ref="Q143:T143" si="265">SUM(Q144:Q147)</f>
        <v>105300</v>
      </c>
      <c r="R143" s="93">
        <f t="shared" si="265"/>
        <v>28080</v>
      </c>
      <c r="S143" s="93">
        <f t="shared" si="265"/>
        <v>490932</v>
      </c>
      <c r="T143" s="93">
        <f t="shared" si="265"/>
        <v>490932</v>
      </c>
      <c r="U143" s="16"/>
      <c r="V143" s="16"/>
      <c r="W143" s="16"/>
      <c r="X143" s="19"/>
    </row>
    <row r="144" spans="1:24" s="27" customFormat="1" ht="21" customHeight="1" x14ac:dyDescent="0.25">
      <c r="A144" s="20">
        <v>1</v>
      </c>
      <c r="B144" s="29" t="s">
        <v>387</v>
      </c>
      <c r="C144" s="30" t="s">
        <v>388</v>
      </c>
      <c r="D144" s="31" t="s">
        <v>52</v>
      </c>
      <c r="E144" s="29" t="s">
        <v>389</v>
      </c>
      <c r="F144" s="75">
        <v>1</v>
      </c>
      <c r="G144" s="33">
        <v>19</v>
      </c>
      <c r="H144" s="33">
        <v>9</v>
      </c>
      <c r="I144" s="20">
        <v>18</v>
      </c>
      <c r="J144" s="20">
        <v>6</v>
      </c>
      <c r="K144" s="20"/>
      <c r="L144" s="44"/>
      <c r="M144" s="20">
        <f t="shared" ref="M144" si="266">(I144)+(IF(J144=0,0,IF(J144&lt;7,1/2,1)))</f>
        <v>18.5</v>
      </c>
      <c r="N144" s="20">
        <f t="shared" ref="N144" si="267">(I144*12)+J144</f>
        <v>222</v>
      </c>
      <c r="O144" s="44"/>
      <c r="P144" s="78">
        <f t="shared" ref="P144:P147" si="268">IF(ISBLANK(O144)=FALSE, 0.8*F144*2340*O144,IF(ISBLANK(U144)=FALSE,15*F144*2340,IF(N144&lt;60,0.8*F144*2340*N144,0.8*F144*2340*60)))</f>
        <v>112320</v>
      </c>
      <c r="Q144" s="79">
        <f t="shared" ref="Q144:Q147" si="269">IF(ISBLANK(U144)=TRUE,1.5*F144*2340*M144,0)</f>
        <v>64935</v>
      </c>
      <c r="R144" s="79">
        <f t="shared" ref="R144:R147" si="270">IF(ISBLANK(U144)=TRUE,3*F144*2340,0)</f>
        <v>7020</v>
      </c>
      <c r="S144" s="79">
        <f t="shared" ref="S144:S147" si="271">P144+Q144+R144</f>
        <v>184275</v>
      </c>
      <c r="T144" s="1">
        <f t="shared" ref="T144:T147" si="272">ROUND(P144+Q144+R144,0)</f>
        <v>184275</v>
      </c>
      <c r="U144" s="44"/>
      <c r="V144" s="25" t="s">
        <v>35</v>
      </c>
      <c r="W144" s="25"/>
      <c r="X144" s="26" t="s">
        <v>28</v>
      </c>
    </row>
    <row r="145" spans="1:24" s="27" customFormat="1" ht="21" customHeight="1" x14ac:dyDescent="0.25">
      <c r="A145" s="20">
        <v>2</v>
      </c>
      <c r="B145" s="29" t="s">
        <v>390</v>
      </c>
      <c r="C145" s="30" t="s">
        <v>391</v>
      </c>
      <c r="D145" s="31" t="s">
        <v>25</v>
      </c>
      <c r="E145" s="29" t="s">
        <v>392</v>
      </c>
      <c r="F145" s="39">
        <v>1</v>
      </c>
      <c r="G145" s="33">
        <v>3</v>
      </c>
      <c r="H145" s="33">
        <v>9</v>
      </c>
      <c r="I145" s="20">
        <v>3</v>
      </c>
      <c r="J145" s="20">
        <v>11</v>
      </c>
      <c r="K145" s="20"/>
      <c r="L145" s="44"/>
      <c r="M145" s="20">
        <f t="shared" ref="M145:M147" si="273">(I145)+(IF(J145=0,0,IF(J145&lt;7,1/2,1)))</f>
        <v>4</v>
      </c>
      <c r="N145" s="20">
        <f t="shared" ref="N145:N147" si="274">(I145*12)+J145</f>
        <v>47</v>
      </c>
      <c r="O145" s="44"/>
      <c r="P145" s="78">
        <f t="shared" si="268"/>
        <v>87984</v>
      </c>
      <c r="Q145" s="79">
        <f t="shared" si="269"/>
        <v>14040</v>
      </c>
      <c r="R145" s="79">
        <f t="shared" si="270"/>
        <v>7020</v>
      </c>
      <c r="S145" s="79">
        <f t="shared" si="271"/>
        <v>109044</v>
      </c>
      <c r="T145" s="1">
        <f t="shared" si="272"/>
        <v>109044</v>
      </c>
      <c r="U145" s="44"/>
      <c r="V145" s="25" t="s">
        <v>384</v>
      </c>
      <c r="W145" s="25"/>
      <c r="X145" s="26" t="s">
        <v>28</v>
      </c>
    </row>
    <row r="146" spans="1:24" s="8" customFormat="1" ht="21" customHeight="1" x14ac:dyDescent="0.25">
      <c r="A146" s="20">
        <v>3</v>
      </c>
      <c r="B146" s="37" t="s">
        <v>393</v>
      </c>
      <c r="C146" s="25" t="s">
        <v>394</v>
      </c>
      <c r="D146" s="25" t="s">
        <v>52</v>
      </c>
      <c r="E146" s="38" t="s">
        <v>395</v>
      </c>
      <c r="F146" s="39">
        <v>1</v>
      </c>
      <c r="G146" s="25">
        <v>6</v>
      </c>
      <c r="H146" s="25">
        <v>2</v>
      </c>
      <c r="I146" s="25">
        <v>5</v>
      </c>
      <c r="J146" s="25">
        <v>4</v>
      </c>
      <c r="K146" s="25"/>
      <c r="L146" s="25"/>
      <c r="M146" s="20">
        <f t="shared" si="273"/>
        <v>5.5</v>
      </c>
      <c r="N146" s="20">
        <f t="shared" si="274"/>
        <v>64</v>
      </c>
      <c r="O146" s="25"/>
      <c r="P146" s="78">
        <f t="shared" si="268"/>
        <v>112320</v>
      </c>
      <c r="Q146" s="79">
        <f t="shared" si="269"/>
        <v>19305</v>
      </c>
      <c r="R146" s="79">
        <f t="shared" si="270"/>
        <v>7020</v>
      </c>
      <c r="S146" s="79">
        <f t="shared" si="271"/>
        <v>138645</v>
      </c>
      <c r="T146" s="1">
        <f t="shared" si="272"/>
        <v>138645</v>
      </c>
      <c r="U146" s="25"/>
      <c r="V146" s="35" t="s">
        <v>43</v>
      </c>
      <c r="W146" s="20"/>
    </row>
    <row r="147" spans="1:24" s="8" customFormat="1" ht="21" customHeight="1" x14ac:dyDescent="0.25">
      <c r="A147" s="20">
        <v>4</v>
      </c>
      <c r="B147" s="37" t="s">
        <v>396</v>
      </c>
      <c r="C147" s="25" t="s">
        <v>397</v>
      </c>
      <c r="D147" s="25" t="s">
        <v>52</v>
      </c>
      <c r="E147" s="38" t="s">
        <v>398</v>
      </c>
      <c r="F147" s="39">
        <v>1</v>
      </c>
      <c r="G147" s="25">
        <v>2</v>
      </c>
      <c r="H147" s="25">
        <v>1</v>
      </c>
      <c r="I147" s="25">
        <v>2</v>
      </c>
      <c r="J147" s="25">
        <v>0</v>
      </c>
      <c r="K147" s="25"/>
      <c r="L147" s="25"/>
      <c r="M147" s="20">
        <f t="shared" si="273"/>
        <v>2</v>
      </c>
      <c r="N147" s="20">
        <f t="shared" si="274"/>
        <v>24</v>
      </c>
      <c r="O147" s="25"/>
      <c r="P147" s="78">
        <f t="shared" si="268"/>
        <v>44928</v>
      </c>
      <c r="Q147" s="79">
        <f t="shared" si="269"/>
        <v>7020</v>
      </c>
      <c r="R147" s="79">
        <f t="shared" si="270"/>
        <v>7020</v>
      </c>
      <c r="S147" s="79">
        <f t="shared" si="271"/>
        <v>58968</v>
      </c>
      <c r="T147" s="1">
        <f t="shared" si="272"/>
        <v>58968</v>
      </c>
      <c r="U147" s="25"/>
      <c r="V147" s="35" t="s">
        <v>43</v>
      </c>
      <c r="W147" s="20">
        <v>4</v>
      </c>
    </row>
    <row r="148" spans="1:24" s="8" customFormat="1" ht="21" customHeight="1" x14ac:dyDescent="0.3">
      <c r="A148" s="14" t="s">
        <v>399</v>
      </c>
      <c r="B148" s="15" t="s">
        <v>400</v>
      </c>
      <c r="C148" s="16"/>
      <c r="D148" s="16"/>
      <c r="E148" s="17"/>
      <c r="F148" s="18"/>
      <c r="G148" s="16"/>
      <c r="H148" s="16"/>
      <c r="I148" s="16"/>
      <c r="J148" s="16"/>
      <c r="K148" s="16"/>
      <c r="L148" s="76"/>
      <c r="M148" s="76"/>
      <c r="N148" s="76"/>
      <c r="O148" s="76"/>
      <c r="P148" s="94">
        <f>P149</f>
        <v>103334.39999999999</v>
      </c>
      <c r="Q148" s="94">
        <f t="shared" ref="Q148:T148" si="275">Q149</f>
        <v>16145.999999999998</v>
      </c>
      <c r="R148" s="94">
        <f t="shared" si="275"/>
        <v>8072.9999999999991</v>
      </c>
      <c r="S148" s="94">
        <f t="shared" si="275"/>
        <v>127553.4</v>
      </c>
      <c r="T148" s="94">
        <f t="shared" si="275"/>
        <v>127553</v>
      </c>
      <c r="U148" s="76"/>
      <c r="V148" s="76"/>
      <c r="W148" s="76"/>
      <c r="X148" s="19"/>
    </row>
    <row r="149" spans="1:24" s="27" customFormat="1" ht="21" customHeight="1" x14ac:dyDescent="0.25">
      <c r="A149" s="20">
        <v>1</v>
      </c>
      <c r="B149" s="34" t="s">
        <v>401</v>
      </c>
      <c r="C149" s="35" t="s">
        <v>402</v>
      </c>
      <c r="D149" s="20" t="s">
        <v>403</v>
      </c>
      <c r="E149" s="34" t="s">
        <v>404</v>
      </c>
      <c r="F149" s="36">
        <v>1.1499999999999999</v>
      </c>
      <c r="G149" s="20">
        <v>3</v>
      </c>
      <c r="H149" s="20">
        <v>11</v>
      </c>
      <c r="I149" s="20">
        <v>4</v>
      </c>
      <c r="J149" s="20">
        <v>0</v>
      </c>
      <c r="K149" s="20"/>
      <c r="L149" s="44"/>
      <c r="M149" s="20">
        <f t="shared" ref="M149" si="276">(I149)+(IF(J149=0,0,IF(J149&lt;7,1/2,1)))</f>
        <v>4</v>
      </c>
      <c r="N149" s="20">
        <f t="shared" ref="N149" si="277">(I149*12)+J149</f>
        <v>48</v>
      </c>
      <c r="O149" s="44"/>
      <c r="P149" s="78">
        <f t="shared" ref="P149" si="278">IF(ISBLANK(O149)=FALSE, 0.8*F149*2340*O149,IF(ISBLANK(U149)=FALSE,15*F149*2340,IF(N149&lt;60,0.8*F149*2340*N149,0.8*F149*2340*60)))</f>
        <v>103334.39999999999</v>
      </c>
      <c r="Q149" s="79">
        <f t="shared" ref="Q149" si="279">IF(ISBLANK(U149)=TRUE,1.5*F149*2340*M149,0)</f>
        <v>16145.999999999998</v>
      </c>
      <c r="R149" s="79">
        <f t="shared" ref="R149" si="280">IF(ISBLANK(U149)=TRUE,3*F149*2340,0)</f>
        <v>8072.9999999999991</v>
      </c>
      <c r="S149" s="79">
        <f t="shared" ref="S149" si="281">P149+Q149+R149</f>
        <v>127553.4</v>
      </c>
      <c r="T149" s="1">
        <f t="shared" ref="T149" si="282">ROUND(P149+Q149+R149,0)</f>
        <v>127553</v>
      </c>
      <c r="U149" s="44"/>
      <c r="V149" s="25" t="s">
        <v>221</v>
      </c>
      <c r="W149" s="44">
        <v>1</v>
      </c>
      <c r="X149" s="26" t="s">
        <v>405</v>
      </c>
    </row>
    <row r="150" spans="1:24" s="8" customFormat="1" ht="21" customHeight="1" x14ac:dyDescent="0.3">
      <c r="A150" s="14" t="s">
        <v>406</v>
      </c>
      <c r="B150" s="15" t="s">
        <v>558</v>
      </c>
      <c r="C150" s="16"/>
      <c r="D150" s="16"/>
      <c r="E150" s="17"/>
      <c r="F150" s="18"/>
      <c r="G150" s="16"/>
      <c r="H150" s="16"/>
      <c r="I150" s="16"/>
      <c r="J150" s="16"/>
      <c r="K150" s="16"/>
      <c r="L150" s="16"/>
      <c r="M150" s="16"/>
      <c r="N150" s="16"/>
      <c r="O150" s="16"/>
      <c r="P150" s="93">
        <f>SUM(P151:P155)</f>
        <v>454053.60000000003</v>
      </c>
      <c r="Q150" s="93">
        <f t="shared" ref="Q150:T150" si="283">SUM(Q151:Q155)</f>
        <v>103720.5</v>
      </c>
      <c r="R150" s="93">
        <f t="shared" si="283"/>
        <v>39663</v>
      </c>
      <c r="S150" s="93">
        <f t="shared" si="283"/>
        <v>597437.1</v>
      </c>
      <c r="T150" s="93">
        <f t="shared" si="283"/>
        <v>597438</v>
      </c>
      <c r="U150" s="16"/>
      <c r="V150" s="17"/>
      <c r="W150" s="17"/>
    </row>
    <row r="151" spans="1:24" s="8" customFormat="1" ht="21" customHeight="1" x14ac:dyDescent="0.25">
      <c r="A151" s="25">
        <v>1</v>
      </c>
      <c r="B151" s="37" t="s">
        <v>407</v>
      </c>
      <c r="C151" s="25" t="s">
        <v>408</v>
      </c>
      <c r="D151" s="25" t="s">
        <v>25</v>
      </c>
      <c r="E151" s="38" t="s">
        <v>409</v>
      </c>
      <c r="F151" s="39">
        <v>1.1499999999999999</v>
      </c>
      <c r="G151" s="25">
        <v>1</v>
      </c>
      <c r="H151" s="25">
        <v>6</v>
      </c>
      <c r="I151" s="25">
        <v>1</v>
      </c>
      <c r="J151" s="25">
        <v>3</v>
      </c>
      <c r="K151" s="25"/>
      <c r="L151" s="25"/>
      <c r="M151" s="20">
        <f t="shared" ref="M151" si="284">(I151)+(IF(J151=0,0,IF(J151&lt;7,1/2,1)))</f>
        <v>1.5</v>
      </c>
      <c r="N151" s="20">
        <f t="shared" ref="N151" si="285">(I151*12)+J151</f>
        <v>15</v>
      </c>
      <c r="O151" s="25"/>
      <c r="P151" s="78">
        <f t="shared" ref="P151:P155" si="286">IF(ISBLANK(O151)=FALSE, 0.8*F151*2340*O151,IF(ISBLANK(U151)=FALSE,15*F151*2340,IF(N151&lt;60,0.8*F151*2340*N151,0.8*F151*2340*60)))</f>
        <v>32291.999999999996</v>
      </c>
      <c r="Q151" s="79">
        <f t="shared" ref="Q151:Q155" si="287">IF(ISBLANK(U151)=TRUE,1.5*F151*2340*M151,0)</f>
        <v>6054.7499999999991</v>
      </c>
      <c r="R151" s="79">
        <f t="shared" ref="R151:R155" si="288">IF(ISBLANK(U151)=TRUE,3*F151*2340,0)</f>
        <v>8072.9999999999991</v>
      </c>
      <c r="S151" s="79">
        <f t="shared" ref="S151:S155" si="289">P151+Q151+R151</f>
        <v>46419.749999999993</v>
      </c>
      <c r="T151" s="1">
        <f t="shared" ref="T151:T155" si="290">ROUND(P151+Q151+R151,0)</f>
        <v>46420</v>
      </c>
      <c r="U151" s="25"/>
      <c r="V151" s="35" t="s">
        <v>43</v>
      </c>
      <c r="W151" s="20"/>
    </row>
    <row r="152" spans="1:24" s="8" customFormat="1" ht="21" customHeight="1" x14ac:dyDescent="0.25">
      <c r="A152" s="25">
        <v>2</v>
      </c>
      <c r="B152" s="37" t="s">
        <v>410</v>
      </c>
      <c r="C152" s="25" t="s">
        <v>411</v>
      </c>
      <c r="D152" s="25" t="s">
        <v>52</v>
      </c>
      <c r="E152" s="38" t="s">
        <v>412</v>
      </c>
      <c r="F152" s="39">
        <v>1.25</v>
      </c>
      <c r="G152" s="25">
        <v>2</v>
      </c>
      <c r="H152" s="25">
        <v>4</v>
      </c>
      <c r="I152" s="25">
        <v>2</v>
      </c>
      <c r="J152" s="25">
        <v>2</v>
      </c>
      <c r="K152" s="25"/>
      <c r="L152" s="25"/>
      <c r="M152" s="20">
        <f t="shared" ref="M152:M155" si="291">(I152)+(IF(J152=0,0,IF(J152&lt;7,1/2,1)))</f>
        <v>2.5</v>
      </c>
      <c r="N152" s="20">
        <f t="shared" ref="N152:N155" si="292">(I152*12)+J152</f>
        <v>26</v>
      </c>
      <c r="O152" s="25"/>
      <c r="P152" s="78">
        <f t="shared" si="286"/>
        <v>60840</v>
      </c>
      <c r="Q152" s="79">
        <f t="shared" si="287"/>
        <v>10968.75</v>
      </c>
      <c r="R152" s="79">
        <f t="shared" si="288"/>
        <v>8775</v>
      </c>
      <c r="S152" s="79">
        <f t="shared" si="289"/>
        <v>80583.75</v>
      </c>
      <c r="T152" s="1">
        <f t="shared" si="290"/>
        <v>80584</v>
      </c>
      <c r="U152" s="25"/>
      <c r="V152" s="35" t="s">
        <v>43</v>
      </c>
      <c r="W152" s="20"/>
    </row>
    <row r="153" spans="1:24" s="8" customFormat="1" ht="21" customHeight="1" x14ac:dyDescent="0.25">
      <c r="A153" s="25">
        <v>3</v>
      </c>
      <c r="B153" s="37" t="s">
        <v>413</v>
      </c>
      <c r="C153" s="25" t="s">
        <v>414</v>
      </c>
      <c r="D153" s="25" t="s">
        <v>52</v>
      </c>
      <c r="E153" s="38" t="s">
        <v>415</v>
      </c>
      <c r="F153" s="39">
        <v>1</v>
      </c>
      <c r="G153" s="25">
        <v>10</v>
      </c>
      <c r="H153" s="25">
        <v>0</v>
      </c>
      <c r="I153" s="25">
        <v>9</v>
      </c>
      <c r="J153" s="25">
        <v>9</v>
      </c>
      <c r="K153" s="25"/>
      <c r="L153" s="25"/>
      <c r="M153" s="20">
        <f t="shared" si="291"/>
        <v>10</v>
      </c>
      <c r="N153" s="20">
        <f t="shared" si="292"/>
        <v>117</v>
      </c>
      <c r="O153" s="25"/>
      <c r="P153" s="78">
        <f t="shared" si="286"/>
        <v>112320</v>
      </c>
      <c r="Q153" s="79">
        <f t="shared" si="287"/>
        <v>35100</v>
      </c>
      <c r="R153" s="79">
        <f t="shared" si="288"/>
        <v>7020</v>
      </c>
      <c r="S153" s="79">
        <f t="shared" si="289"/>
        <v>154440</v>
      </c>
      <c r="T153" s="1">
        <f t="shared" si="290"/>
        <v>154440</v>
      </c>
      <c r="U153" s="25"/>
      <c r="V153" s="35" t="s">
        <v>43</v>
      </c>
      <c r="W153" s="20"/>
    </row>
    <row r="154" spans="1:24" s="8" customFormat="1" ht="21" customHeight="1" x14ac:dyDescent="0.25">
      <c r="A154" s="25">
        <v>4</v>
      </c>
      <c r="B154" s="37" t="s">
        <v>416</v>
      </c>
      <c r="C154" s="25" t="s">
        <v>417</v>
      </c>
      <c r="D154" s="25" t="s">
        <v>52</v>
      </c>
      <c r="E154" s="38" t="s">
        <v>418</v>
      </c>
      <c r="F154" s="39">
        <v>1.1000000000000001</v>
      </c>
      <c r="G154" s="25">
        <v>5</v>
      </c>
      <c r="H154" s="25">
        <v>2</v>
      </c>
      <c r="I154" s="25">
        <v>4</v>
      </c>
      <c r="J154" s="25">
        <v>10</v>
      </c>
      <c r="K154" s="25"/>
      <c r="L154" s="25"/>
      <c r="M154" s="20">
        <f t="shared" si="291"/>
        <v>5</v>
      </c>
      <c r="N154" s="20">
        <f t="shared" si="292"/>
        <v>58</v>
      </c>
      <c r="O154" s="25"/>
      <c r="P154" s="78">
        <f t="shared" si="286"/>
        <v>119433.60000000002</v>
      </c>
      <c r="Q154" s="79">
        <f t="shared" si="287"/>
        <v>19305.000000000004</v>
      </c>
      <c r="R154" s="79">
        <f t="shared" si="288"/>
        <v>7722.0000000000009</v>
      </c>
      <c r="S154" s="79">
        <f t="shared" si="289"/>
        <v>146460.60000000003</v>
      </c>
      <c r="T154" s="1">
        <f t="shared" si="290"/>
        <v>146461</v>
      </c>
      <c r="U154" s="25"/>
      <c r="V154" s="35" t="s">
        <v>43</v>
      </c>
      <c r="W154" s="20"/>
    </row>
    <row r="155" spans="1:24" s="8" customFormat="1" ht="21" customHeight="1" x14ac:dyDescent="0.25">
      <c r="A155" s="25">
        <v>5</v>
      </c>
      <c r="B155" s="37" t="s">
        <v>419</v>
      </c>
      <c r="C155" s="25" t="s">
        <v>420</v>
      </c>
      <c r="D155" s="25" t="s">
        <v>25</v>
      </c>
      <c r="E155" s="38" t="s">
        <v>421</v>
      </c>
      <c r="F155" s="39">
        <v>1.1499999999999999</v>
      </c>
      <c r="G155" s="25">
        <v>7</v>
      </c>
      <c r="H155" s="25">
        <v>10</v>
      </c>
      <c r="I155" s="25">
        <v>7</v>
      </c>
      <c r="J155" s="25">
        <v>10</v>
      </c>
      <c r="K155" s="25"/>
      <c r="L155" s="25"/>
      <c r="M155" s="20">
        <f t="shared" si="291"/>
        <v>8</v>
      </c>
      <c r="N155" s="20">
        <f t="shared" si="292"/>
        <v>94</v>
      </c>
      <c r="O155" s="25"/>
      <c r="P155" s="78">
        <f t="shared" si="286"/>
        <v>129167.99999999999</v>
      </c>
      <c r="Q155" s="79">
        <f t="shared" si="287"/>
        <v>32291.999999999996</v>
      </c>
      <c r="R155" s="79">
        <f t="shared" si="288"/>
        <v>8072.9999999999991</v>
      </c>
      <c r="S155" s="79">
        <f t="shared" si="289"/>
        <v>169532.99999999997</v>
      </c>
      <c r="T155" s="1">
        <f t="shared" si="290"/>
        <v>169533</v>
      </c>
      <c r="U155" s="25"/>
      <c r="V155" s="35" t="s">
        <v>43</v>
      </c>
      <c r="W155" s="20">
        <v>5</v>
      </c>
    </row>
    <row r="156" spans="1:24" s="8" customFormat="1" ht="21" customHeight="1" x14ac:dyDescent="0.3">
      <c r="A156" s="14" t="s">
        <v>422</v>
      </c>
      <c r="B156" s="15" t="s">
        <v>559</v>
      </c>
      <c r="C156" s="16"/>
      <c r="D156" s="16"/>
      <c r="E156" s="17"/>
      <c r="F156" s="18"/>
      <c r="G156" s="16"/>
      <c r="H156" s="16"/>
      <c r="I156" s="16"/>
      <c r="J156" s="16"/>
      <c r="K156" s="16"/>
      <c r="L156" s="16"/>
      <c r="M156" s="16"/>
      <c r="N156" s="16"/>
      <c r="O156" s="16"/>
      <c r="P156" s="93">
        <f>SUM(P157:P168)</f>
        <v>1392768</v>
      </c>
      <c r="Q156" s="93">
        <f t="shared" ref="Q156:T156" si="293">SUM(Q157:Q168)</f>
        <v>391277.25</v>
      </c>
      <c r="R156" s="93">
        <f t="shared" si="293"/>
        <v>103896</v>
      </c>
      <c r="S156" s="93">
        <f t="shared" si="293"/>
        <v>1887941.25</v>
      </c>
      <c r="T156" s="93">
        <f t="shared" si="293"/>
        <v>1887940</v>
      </c>
      <c r="U156" s="16"/>
      <c r="V156" s="17"/>
      <c r="W156" s="17"/>
    </row>
    <row r="157" spans="1:24" s="8" customFormat="1" ht="21" customHeight="1" x14ac:dyDescent="0.25">
      <c r="A157" s="25">
        <v>1</v>
      </c>
      <c r="B157" s="37" t="s">
        <v>423</v>
      </c>
      <c r="C157" s="25" t="s">
        <v>424</v>
      </c>
      <c r="D157" s="25" t="s">
        <v>25</v>
      </c>
      <c r="E157" s="38" t="s">
        <v>425</v>
      </c>
      <c r="F157" s="39">
        <v>1.2</v>
      </c>
      <c r="G157" s="25">
        <v>10</v>
      </c>
      <c r="H157" s="25">
        <v>2</v>
      </c>
      <c r="I157" s="25">
        <v>10</v>
      </c>
      <c r="J157" s="25">
        <v>2</v>
      </c>
      <c r="K157" s="25"/>
      <c r="L157" s="25"/>
      <c r="M157" s="20">
        <f t="shared" ref="M157" si="294">(I157)+(IF(J157=0,0,IF(J157&lt;7,1/2,1)))</f>
        <v>10.5</v>
      </c>
      <c r="N157" s="20">
        <f t="shared" ref="N157" si="295">(I157*12)+J157</f>
        <v>122</v>
      </c>
      <c r="O157" s="25"/>
      <c r="P157" s="78">
        <f t="shared" ref="P157:P158" si="296">IF(ISBLANK(O157)=FALSE, 0.8*F157*2340*O157,IF(ISBLANK(U157)=FALSE,15*F157*2340,IF(N157&lt;60,0.8*F157*2340*N157,0.8*F157*2340*60)))</f>
        <v>134784</v>
      </c>
      <c r="Q157" s="79">
        <f t="shared" ref="Q157:Q158" si="297">IF(ISBLANK(U157)=TRUE,1.5*F157*2340*M157,0)</f>
        <v>44226</v>
      </c>
      <c r="R157" s="79">
        <f t="shared" ref="R157:R158" si="298">IF(ISBLANK(U157)=TRUE,3*F157*2340,0)</f>
        <v>8424</v>
      </c>
      <c r="S157" s="79">
        <f t="shared" ref="S157:S158" si="299">P157+Q157+R157</f>
        <v>187434</v>
      </c>
      <c r="T157" s="1">
        <f t="shared" ref="T157:T158" si="300">ROUND(P157+Q157+R157,0)</f>
        <v>187434</v>
      </c>
      <c r="U157" s="25"/>
      <c r="V157" s="35" t="s">
        <v>43</v>
      </c>
      <c r="W157" s="20"/>
    </row>
    <row r="158" spans="1:24" s="8" customFormat="1" ht="21" customHeight="1" x14ac:dyDescent="0.25">
      <c r="A158" s="25">
        <v>2</v>
      </c>
      <c r="B158" s="37" t="s">
        <v>426</v>
      </c>
      <c r="C158" s="25" t="s">
        <v>427</v>
      </c>
      <c r="D158" s="25" t="s">
        <v>25</v>
      </c>
      <c r="E158" s="38" t="s">
        <v>425</v>
      </c>
      <c r="F158" s="39">
        <v>1.2</v>
      </c>
      <c r="G158" s="25">
        <v>12</v>
      </c>
      <c r="H158" s="25">
        <v>10</v>
      </c>
      <c r="I158" s="25">
        <v>12</v>
      </c>
      <c r="J158" s="25">
        <v>9</v>
      </c>
      <c r="K158" s="25"/>
      <c r="L158" s="25"/>
      <c r="M158" s="20">
        <f t="shared" ref="M158:M168" si="301">(I158)+(IF(J158=0,0,IF(J158&lt;7,1/2,1)))</f>
        <v>13</v>
      </c>
      <c r="N158" s="20">
        <f t="shared" ref="N158:N168" si="302">(I158*12)+J158</f>
        <v>153</v>
      </c>
      <c r="O158" s="25"/>
      <c r="P158" s="78">
        <f t="shared" si="296"/>
        <v>134784</v>
      </c>
      <c r="Q158" s="79">
        <f t="shared" si="297"/>
        <v>54756</v>
      </c>
      <c r="R158" s="79">
        <f t="shared" si="298"/>
        <v>8424</v>
      </c>
      <c r="S158" s="79">
        <f t="shared" si="299"/>
        <v>197964</v>
      </c>
      <c r="T158" s="1">
        <f t="shared" si="300"/>
        <v>197964</v>
      </c>
      <c r="U158" s="25"/>
      <c r="V158" s="35" t="s">
        <v>43</v>
      </c>
      <c r="W158" s="20"/>
    </row>
    <row r="159" spans="1:24" s="8" customFormat="1" ht="21" customHeight="1" x14ac:dyDescent="0.25">
      <c r="A159" s="25">
        <v>3</v>
      </c>
      <c r="B159" s="37" t="s">
        <v>428</v>
      </c>
      <c r="C159" s="25" t="s">
        <v>429</v>
      </c>
      <c r="D159" s="25" t="s">
        <v>25</v>
      </c>
      <c r="E159" s="38" t="s">
        <v>430</v>
      </c>
      <c r="F159" s="39">
        <v>1.2</v>
      </c>
      <c r="G159" s="25">
        <v>1</v>
      </c>
      <c r="H159" s="25">
        <v>4</v>
      </c>
      <c r="I159" s="25">
        <v>1</v>
      </c>
      <c r="J159" s="25">
        <v>3</v>
      </c>
      <c r="K159" s="25"/>
      <c r="L159" s="25"/>
      <c r="M159" s="20">
        <f t="shared" si="301"/>
        <v>1.5</v>
      </c>
      <c r="N159" s="20">
        <f t="shared" si="302"/>
        <v>15</v>
      </c>
      <c r="O159" s="25"/>
      <c r="P159" s="78">
        <f t="shared" ref="P159:P168" si="303">IF(ISBLANK(O159)=FALSE, 0.8*F159*2340*O159,IF(ISBLANK(U159)=FALSE,15*F159*2340,IF(N159&lt;60,0.8*F159*2340*N159,0.8*F159*2340*60)))</f>
        <v>33696</v>
      </c>
      <c r="Q159" s="79">
        <f t="shared" ref="Q159:Q168" si="304">IF(ISBLANK(U159)=TRUE,1.5*F159*2340*M159,0)</f>
        <v>6318</v>
      </c>
      <c r="R159" s="79">
        <f t="shared" ref="R159:R168" si="305">IF(ISBLANK(U159)=TRUE,3*F159*2340,0)</f>
        <v>8424</v>
      </c>
      <c r="S159" s="79">
        <f t="shared" ref="S159:S168" si="306">P159+Q159+R159</f>
        <v>48438</v>
      </c>
      <c r="T159" s="1">
        <f t="shared" ref="T159:T168" si="307">ROUND(P159+Q159+R159,0)</f>
        <v>48438</v>
      </c>
      <c r="U159" s="25"/>
      <c r="V159" s="35" t="s">
        <v>43</v>
      </c>
      <c r="W159" s="20"/>
    </row>
    <row r="160" spans="1:24" s="8" customFormat="1" ht="21" customHeight="1" x14ac:dyDescent="0.25">
      <c r="A160" s="25">
        <v>4</v>
      </c>
      <c r="B160" s="37" t="s">
        <v>431</v>
      </c>
      <c r="C160" s="25" t="s">
        <v>432</v>
      </c>
      <c r="D160" s="25" t="s">
        <v>25</v>
      </c>
      <c r="E160" s="38" t="s">
        <v>433</v>
      </c>
      <c r="F160" s="39">
        <v>1.25</v>
      </c>
      <c r="G160" s="25">
        <v>4</v>
      </c>
      <c r="H160" s="25">
        <v>5</v>
      </c>
      <c r="I160" s="25">
        <v>4</v>
      </c>
      <c r="J160" s="25">
        <v>4</v>
      </c>
      <c r="K160" s="25"/>
      <c r="L160" s="25"/>
      <c r="M160" s="20">
        <f t="shared" si="301"/>
        <v>4.5</v>
      </c>
      <c r="N160" s="20">
        <f t="shared" si="302"/>
        <v>52</v>
      </c>
      <c r="O160" s="25"/>
      <c r="P160" s="78">
        <f t="shared" si="303"/>
        <v>121680</v>
      </c>
      <c r="Q160" s="79">
        <f t="shared" si="304"/>
        <v>19743.75</v>
      </c>
      <c r="R160" s="79">
        <f t="shared" si="305"/>
        <v>8775</v>
      </c>
      <c r="S160" s="79">
        <f t="shared" si="306"/>
        <v>150198.75</v>
      </c>
      <c r="T160" s="1">
        <f t="shared" si="307"/>
        <v>150199</v>
      </c>
      <c r="U160" s="25"/>
      <c r="V160" s="35" t="s">
        <v>43</v>
      </c>
      <c r="W160" s="20"/>
    </row>
    <row r="161" spans="1:23" s="8" customFormat="1" ht="21" customHeight="1" x14ac:dyDescent="0.25">
      <c r="A161" s="25">
        <v>5</v>
      </c>
      <c r="B161" s="37" t="s">
        <v>434</v>
      </c>
      <c r="C161" s="25" t="s">
        <v>435</v>
      </c>
      <c r="D161" s="25" t="s">
        <v>25</v>
      </c>
      <c r="E161" s="38" t="s">
        <v>436</v>
      </c>
      <c r="F161" s="39">
        <v>1.25</v>
      </c>
      <c r="G161" s="25">
        <v>5</v>
      </c>
      <c r="H161" s="25">
        <v>6</v>
      </c>
      <c r="I161" s="25">
        <v>5</v>
      </c>
      <c r="J161" s="25">
        <v>5</v>
      </c>
      <c r="K161" s="25"/>
      <c r="L161" s="25"/>
      <c r="M161" s="20">
        <f t="shared" si="301"/>
        <v>5.5</v>
      </c>
      <c r="N161" s="20">
        <f t="shared" si="302"/>
        <v>65</v>
      </c>
      <c r="O161" s="25"/>
      <c r="P161" s="78">
        <f t="shared" si="303"/>
        <v>140400</v>
      </c>
      <c r="Q161" s="79">
        <f t="shared" si="304"/>
        <v>24131.25</v>
      </c>
      <c r="R161" s="79">
        <f t="shared" si="305"/>
        <v>8775</v>
      </c>
      <c r="S161" s="79">
        <f t="shared" si="306"/>
        <v>173306.25</v>
      </c>
      <c r="T161" s="1">
        <f t="shared" si="307"/>
        <v>173306</v>
      </c>
      <c r="U161" s="25"/>
      <c r="V161" s="35" t="s">
        <v>43</v>
      </c>
      <c r="W161" s="20"/>
    </row>
    <row r="162" spans="1:23" s="8" customFormat="1" ht="21" customHeight="1" x14ac:dyDescent="0.25">
      <c r="A162" s="25">
        <v>6</v>
      </c>
      <c r="B162" s="37" t="s">
        <v>437</v>
      </c>
      <c r="C162" s="25" t="s">
        <v>438</v>
      </c>
      <c r="D162" s="25" t="s">
        <v>25</v>
      </c>
      <c r="E162" s="38" t="s">
        <v>439</v>
      </c>
      <c r="F162" s="39">
        <v>1.25</v>
      </c>
      <c r="G162" s="25">
        <v>19</v>
      </c>
      <c r="H162" s="25">
        <v>9</v>
      </c>
      <c r="I162" s="25">
        <v>19</v>
      </c>
      <c r="J162" s="25">
        <v>9</v>
      </c>
      <c r="K162" s="25"/>
      <c r="L162" s="25"/>
      <c r="M162" s="20">
        <f t="shared" si="301"/>
        <v>20</v>
      </c>
      <c r="N162" s="20">
        <f t="shared" si="302"/>
        <v>237</v>
      </c>
      <c r="O162" s="25"/>
      <c r="P162" s="78">
        <f t="shared" si="303"/>
        <v>140400</v>
      </c>
      <c r="Q162" s="79">
        <f t="shared" si="304"/>
        <v>87750</v>
      </c>
      <c r="R162" s="79">
        <f t="shared" si="305"/>
        <v>8775</v>
      </c>
      <c r="S162" s="79">
        <f t="shared" si="306"/>
        <v>236925</v>
      </c>
      <c r="T162" s="1">
        <f t="shared" si="307"/>
        <v>236925</v>
      </c>
      <c r="U162" s="25"/>
      <c r="V162" s="35" t="s">
        <v>43</v>
      </c>
      <c r="W162" s="20"/>
    </row>
    <row r="163" spans="1:23" s="8" customFormat="1" ht="21" customHeight="1" x14ac:dyDescent="0.25">
      <c r="A163" s="25">
        <v>7</v>
      </c>
      <c r="B163" s="37" t="s">
        <v>440</v>
      </c>
      <c r="C163" s="25" t="s">
        <v>441</v>
      </c>
      <c r="D163" s="25" t="s">
        <v>25</v>
      </c>
      <c r="E163" s="38" t="s">
        <v>442</v>
      </c>
      <c r="F163" s="39">
        <v>1.2</v>
      </c>
      <c r="G163" s="25">
        <v>9</v>
      </c>
      <c r="H163" s="25">
        <v>7</v>
      </c>
      <c r="I163" s="25">
        <v>8</v>
      </c>
      <c r="J163" s="25">
        <v>0</v>
      </c>
      <c r="K163" s="25"/>
      <c r="L163" s="25"/>
      <c r="M163" s="20">
        <f t="shared" si="301"/>
        <v>8</v>
      </c>
      <c r="N163" s="20">
        <f t="shared" si="302"/>
        <v>96</v>
      </c>
      <c r="O163" s="25"/>
      <c r="P163" s="78">
        <f t="shared" si="303"/>
        <v>134784</v>
      </c>
      <c r="Q163" s="79">
        <f t="shared" si="304"/>
        <v>33696</v>
      </c>
      <c r="R163" s="79">
        <f t="shared" si="305"/>
        <v>8424</v>
      </c>
      <c r="S163" s="79">
        <f t="shared" si="306"/>
        <v>176904</v>
      </c>
      <c r="T163" s="1">
        <f t="shared" si="307"/>
        <v>176904</v>
      </c>
      <c r="U163" s="25"/>
      <c r="V163" s="35" t="s">
        <v>43</v>
      </c>
      <c r="W163" s="20"/>
    </row>
    <row r="164" spans="1:23" s="8" customFormat="1" ht="21" customHeight="1" x14ac:dyDescent="0.25">
      <c r="A164" s="25">
        <v>8</v>
      </c>
      <c r="B164" s="37" t="s">
        <v>443</v>
      </c>
      <c r="C164" s="25" t="s">
        <v>444</v>
      </c>
      <c r="D164" s="25" t="s">
        <v>25</v>
      </c>
      <c r="E164" s="38" t="s">
        <v>445</v>
      </c>
      <c r="F164" s="39">
        <v>1.25</v>
      </c>
      <c r="G164" s="25">
        <v>3</v>
      </c>
      <c r="H164" s="25">
        <v>2</v>
      </c>
      <c r="I164" s="25">
        <v>3</v>
      </c>
      <c r="J164" s="25">
        <v>2</v>
      </c>
      <c r="K164" s="25"/>
      <c r="L164" s="25"/>
      <c r="M164" s="20">
        <f t="shared" si="301"/>
        <v>3.5</v>
      </c>
      <c r="N164" s="20">
        <f t="shared" si="302"/>
        <v>38</v>
      </c>
      <c r="O164" s="25"/>
      <c r="P164" s="78">
        <f t="shared" si="303"/>
        <v>88920</v>
      </c>
      <c r="Q164" s="79">
        <f t="shared" si="304"/>
        <v>15356.25</v>
      </c>
      <c r="R164" s="79">
        <f t="shared" si="305"/>
        <v>8775</v>
      </c>
      <c r="S164" s="79">
        <f t="shared" si="306"/>
        <v>113051.25</v>
      </c>
      <c r="T164" s="1">
        <f t="shared" si="307"/>
        <v>113051</v>
      </c>
      <c r="U164" s="25"/>
      <c r="V164" s="35" t="s">
        <v>43</v>
      </c>
      <c r="W164" s="20"/>
    </row>
    <row r="165" spans="1:23" s="8" customFormat="1" ht="21" customHeight="1" x14ac:dyDescent="0.25">
      <c r="A165" s="25">
        <v>9</v>
      </c>
      <c r="B165" s="37" t="s">
        <v>446</v>
      </c>
      <c r="C165" s="25" t="s">
        <v>447</v>
      </c>
      <c r="D165" s="25" t="s">
        <v>25</v>
      </c>
      <c r="E165" s="38" t="s">
        <v>448</v>
      </c>
      <c r="F165" s="39">
        <v>1.25</v>
      </c>
      <c r="G165" s="25">
        <v>10</v>
      </c>
      <c r="H165" s="25">
        <v>3</v>
      </c>
      <c r="I165" s="25">
        <v>11</v>
      </c>
      <c r="J165" s="25">
        <v>4</v>
      </c>
      <c r="K165" s="25"/>
      <c r="L165" s="25"/>
      <c r="M165" s="20">
        <f t="shared" si="301"/>
        <v>11.5</v>
      </c>
      <c r="N165" s="20">
        <f t="shared" si="302"/>
        <v>136</v>
      </c>
      <c r="O165" s="25"/>
      <c r="P165" s="78">
        <f t="shared" si="303"/>
        <v>140400</v>
      </c>
      <c r="Q165" s="79">
        <f t="shared" si="304"/>
        <v>50456.25</v>
      </c>
      <c r="R165" s="79">
        <f t="shared" si="305"/>
        <v>8775</v>
      </c>
      <c r="S165" s="79">
        <f t="shared" si="306"/>
        <v>199631.25</v>
      </c>
      <c r="T165" s="1">
        <f t="shared" si="307"/>
        <v>199631</v>
      </c>
      <c r="U165" s="25"/>
      <c r="V165" s="35" t="s">
        <v>43</v>
      </c>
      <c r="W165" s="20"/>
    </row>
    <row r="166" spans="1:23" s="8" customFormat="1" ht="21" customHeight="1" x14ac:dyDescent="0.25">
      <c r="A166" s="25">
        <v>10</v>
      </c>
      <c r="B166" s="37" t="s">
        <v>449</v>
      </c>
      <c r="C166" s="25" t="s">
        <v>450</v>
      </c>
      <c r="D166" s="25" t="s">
        <v>25</v>
      </c>
      <c r="E166" s="38" t="s">
        <v>451</v>
      </c>
      <c r="F166" s="39">
        <v>1.25</v>
      </c>
      <c r="G166" s="25">
        <v>3</v>
      </c>
      <c r="H166" s="25">
        <v>3</v>
      </c>
      <c r="I166" s="25">
        <v>3</v>
      </c>
      <c r="J166" s="25">
        <v>2</v>
      </c>
      <c r="K166" s="25"/>
      <c r="L166" s="25"/>
      <c r="M166" s="20">
        <f t="shared" si="301"/>
        <v>3.5</v>
      </c>
      <c r="N166" s="20">
        <f t="shared" si="302"/>
        <v>38</v>
      </c>
      <c r="O166" s="25"/>
      <c r="P166" s="78">
        <f t="shared" si="303"/>
        <v>88920</v>
      </c>
      <c r="Q166" s="79">
        <f t="shared" si="304"/>
        <v>15356.25</v>
      </c>
      <c r="R166" s="79">
        <f t="shared" si="305"/>
        <v>8775</v>
      </c>
      <c r="S166" s="79">
        <f t="shared" si="306"/>
        <v>113051.25</v>
      </c>
      <c r="T166" s="1">
        <f t="shared" si="307"/>
        <v>113051</v>
      </c>
      <c r="U166" s="25"/>
      <c r="V166" s="35" t="s">
        <v>43</v>
      </c>
      <c r="W166" s="20"/>
    </row>
    <row r="167" spans="1:23" s="8" customFormat="1" ht="21" customHeight="1" x14ac:dyDescent="0.25">
      <c r="A167" s="25">
        <v>11</v>
      </c>
      <c r="B167" s="37" t="s">
        <v>452</v>
      </c>
      <c r="C167" s="25" t="s">
        <v>453</v>
      </c>
      <c r="D167" s="25" t="s">
        <v>25</v>
      </c>
      <c r="E167" s="38" t="s">
        <v>454</v>
      </c>
      <c r="F167" s="39">
        <v>1.25</v>
      </c>
      <c r="G167" s="25">
        <v>5</v>
      </c>
      <c r="H167" s="25">
        <v>2</v>
      </c>
      <c r="I167" s="25">
        <v>5</v>
      </c>
      <c r="J167" s="25">
        <v>1</v>
      </c>
      <c r="K167" s="25"/>
      <c r="L167" s="25"/>
      <c r="M167" s="20">
        <f t="shared" si="301"/>
        <v>5.5</v>
      </c>
      <c r="N167" s="20">
        <f t="shared" si="302"/>
        <v>61</v>
      </c>
      <c r="O167" s="25"/>
      <c r="P167" s="78">
        <f t="shared" si="303"/>
        <v>140400</v>
      </c>
      <c r="Q167" s="79">
        <f t="shared" si="304"/>
        <v>24131.25</v>
      </c>
      <c r="R167" s="79">
        <f t="shared" si="305"/>
        <v>8775</v>
      </c>
      <c r="S167" s="79">
        <f t="shared" si="306"/>
        <v>173306.25</v>
      </c>
      <c r="T167" s="1">
        <f t="shared" si="307"/>
        <v>173306</v>
      </c>
      <c r="U167" s="25"/>
      <c r="V167" s="35" t="s">
        <v>43</v>
      </c>
      <c r="W167" s="20"/>
    </row>
    <row r="168" spans="1:23" s="8" customFormat="1" ht="21" customHeight="1" x14ac:dyDescent="0.25">
      <c r="A168" s="25">
        <v>12</v>
      </c>
      <c r="B168" s="37" t="s">
        <v>455</v>
      </c>
      <c r="C168" s="25" t="s">
        <v>456</v>
      </c>
      <c r="D168" s="25" t="s">
        <v>25</v>
      </c>
      <c r="E168" s="38" t="s">
        <v>457</v>
      </c>
      <c r="F168" s="39">
        <v>1.25</v>
      </c>
      <c r="G168" s="25">
        <v>3</v>
      </c>
      <c r="H168" s="25">
        <v>5</v>
      </c>
      <c r="I168" s="25">
        <v>3</v>
      </c>
      <c r="J168" s="25">
        <v>4</v>
      </c>
      <c r="K168" s="25"/>
      <c r="L168" s="25"/>
      <c r="M168" s="20">
        <f t="shared" si="301"/>
        <v>3.5</v>
      </c>
      <c r="N168" s="20">
        <f t="shared" si="302"/>
        <v>40</v>
      </c>
      <c r="O168" s="25"/>
      <c r="P168" s="78">
        <f t="shared" si="303"/>
        <v>93600</v>
      </c>
      <c r="Q168" s="79">
        <f t="shared" si="304"/>
        <v>15356.25</v>
      </c>
      <c r="R168" s="79">
        <f t="shared" si="305"/>
        <v>8775</v>
      </c>
      <c r="S168" s="79">
        <f t="shared" si="306"/>
        <v>117731.25</v>
      </c>
      <c r="T168" s="1">
        <f t="shared" si="307"/>
        <v>117731</v>
      </c>
      <c r="U168" s="25"/>
      <c r="V168" s="35" t="s">
        <v>43</v>
      </c>
      <c r="W168" s="20">
        <v>12</v>
      </c>
    </row>
    <row r="169" spans="1:23" s="8" customFormat="1" ht="21" customHeight="1" x14ac:dyDescent="0.3">
      <c r="A169" s="14" t="s">
        <v>458</v>
      </c>
      <c r="B169" s="15" t="s">
        <v>560</v>
      </c>
      <c r="C169" s="16"/>
      <c r="D169" s="16"/>
      <c r="E169" s="17"/>
      <c r="F169" s="18"/>
      <c r="G169" s="16"/>
      <c r="H169" s="16"/>
      <c r="I169" s="16"/>
      <c r="J169" s="16"/>
      <c r="K169" s="16"/>
      <c r="L169" s="16"/>
      <c r="M169" s="16"/>
      <c r="N169" s="16"/>
      <c r="O169" s="16"/>
      <c r="P169" s="93">
        <f>SUM(P170:P174)</f>
        <v>373019.4</v>
      </c>
      <c r="Q169" s="93">
        <f t="shared" ref="Q169:T169" si="308">SUM(Q170:Q174)</f>
        <v>79764.75</v>
      </c>
      <c r="R169" s="93">
        <f t="shared" si="308"/>
        <v>24921</v>
      </c>
      <c r="S169" s="93">
        <f t="shared" si="308"/>
        <v>477705.15</v>
      </c>
      <c r="T169" s="93">
        <f t="shared" si="308"/>
        <v>477705</v>
      </c>
      <c r="U169" s="16"/>
      <c r="V169" s="17"/>
      <c r="W169" s="17"/>
    </row>
    <row r="170" spans="1:23" s="8" customFormat="1" ht="21" customHeight="1" x14ac:dyDescent="0.25">
      <c r="A170" s="25">
        <v>1</v>
      </c>
      <c r="B170" s="37" t="s">
        <v>459</v>
      </c>
      <c r="C170" s="25" t="s">
        <v>460</v>
      </c>
      <c r="D170" s="25" t="s">
        <v>25</v>
      </c>
      <c r="E170" s="38" t="s">
        <v>461</v>
      </c>
      <c r="F170" s="39">
        <v>1.2</v>
      </c>
      <c r="G170" s="25">
        <v>7</v>
      </c>
      <c r="H170" s="25">
        <v>2</v>
      </c>
      <c r="I170" s="25">
        <v>7</v>
      </c>
      <c r="J170" s="25">
        <v>3</v>
      </c>
      <c r="K170" s="25"/>
      <c r="L170" s="25"/>
      <c r="M170" s="20">
        <f t="shared" ref="M170" si="309">(I170)+(IF(J170=0,0,IF(J170&lt;7,1/2,1)))</f>
        <v>7.5</v>
      </c>
      <c r="N170" s="20">
        <f t="shared" ref="N170" si="310">(I170*12)+J170</f>
        <v>87</v>
      </c>
      <c r="O170" s="25"/>
      <c r="P170" s="78">
        <f t="shared" ref="P170" si="311">IF(ISBLANK(O170)=FALSE, 0.8*F170*2340*O170,IF(ISBLANK(U170)=FALSE,15*F170*2340,IF(N170&lt;60,0.8*F170*2340*N170,0.8*F170*2340*60)))</f>
        <v>134784</v>
      </c>
      <c r="Q170" s="79">
        <f t="shared" ref="Q170" si="312">IF(ISBLANK(U170)=TRUE,1.5*F170*2340*M170,0)</f>
        <v>31590</v>
      </c>
      <c r="R170" s="79">
        <f t="shared" ref="R170" si="313">IF(ISBLANK(U170)=TRUE,3*F170*2340,0)</f>
        <v>8424</v>
      </c>
      <c r="S170" s="79">
        <f t="shared" ref="S170" si="314">P170+Q170+R170</f>
        <v>174798</v>
      </c>
      <c r="T170" s="1">
        <f t="shared" ref="T170" si="315">ROUND(P170+Q170+R170,0)</f>
        <v>174798</v>
      </c>
      <c r="U170" s="25"/>
      <c r="V170" s="35" t="s">
        <v>69</v>
      </c>
      <c r="W170" s="20"/>
    </row>
    <row r="171" spans="1:23" s="8" customFormat="1" ht="21" customHeight="1" x14ac:dyDescent="0.25">
      <c r="A171" s="25">
        <v>2</v>
      </c>
      <c r="B171" s="37" t="s">
        <v>462</v>
      </c>
      <c r="C171" s="25" t="s">
        <v>463</v>
      </c>
      <c r="D171" s="25" t="s">
        <v>52</v>
      </c>
      <c r="E171" s="38" t="s">
        <v>464</v>
      </c>
      <c r="F171" s="39">
        <v>1.1499999999999999</v>
      </c>
      <c r="G171" s="25">
        <v>1</v>
      </c>
      <c r="H171" s="25">
        <v>1</v>
      </c>
      <c r="I171" s="25">
        <v>1</v>
      </c>
      <c r="J171" s="25">
        <v>1</v>
      </c>
      <c r="K171" s="25"/>
      <c r="L171" s="25"/>
      <c r="M171" s="20">
        <f t="shared" ref="M171:M174" si="316">(I171)+(IF(J171=0,0,IF(J171&lt;7,1/2,1)))</f>
        <v>1.5</v>
      </c>
      <c r="N171" s="20">
        <f t="shared" ref="N171:N174" si="317">(I171*12)+J171</f>
        <v>13</v>
      </c>
      <c r="O171" s="25"/>
      <c r="P171" s="78">
        <f t="shared" ref="P171:P174" si="318">IF(ISBLANK(O171)=FALSE, 0.8*F171*2340*O171,IF(ISBLANK(U171)=FALSE,15*F171*2340,IF(N171&lt;60,0.8*F171*2340*N171,0.8*F171*2340*60)))</f>
        <v>27986.399999999998</v>
      </c>
      <c r="Q171" s="79">
        <f t="shared" ref="Q171:Q174" si="319">IF(ISBLANK(U171)=TRUE,1.5*F171*2340*M171,0)</f>
        <v>6054.7499999999991</v>
      </c>
      <c r="R171" s="79">
        <f t="shared" ref="R171:R174" si="320">IF(ISBLANK(U171)=TRUE,3*F171*2340,0)</f>
        <v>8072.9999999999991</v>
      </c>
      <c r="S171" s="79">
        <f t="shared" ref="S171:S174" si="321">P171+Q171+R171</f>
        <v>42114.149999999994</v>
      </c>
      <c r="T171" s="1">
        <f t="shared" ref="T171:T174" si="322">ROUND(P171+Q171+R171,0)</f>
        <v>42114</v>
      </c>
      <c r="U171" s="25"/>
      <c r="V171" s="35" t="s">
        <v>69</v>
      </c>
      <c r="W171" s="20"/>
    </row>
    <row r="172" spans="1:23" s="8" customFormat="1" ht="21" customHeight="1" x14ac:dyDescent="0.25">
      <c r="A172" s="25">
        <v>3</v>
      </c>
      <c r="B172" s="37" t="s">
        <v>465</v>
      </c>
      <c r="C172" s="25" t="s">
        <v>466</v>
      </c>
      <c r="D172" s="25" t="s">
        <v>25</v>
      </c>
      <c r="E172" s="38" t="s">
        <v>467</v>
      </c>
      <c r="F172" s="39">
        <v>1</v>
      </c>
      <c r="G172" s="25">
        <v>9</v>
      </c>
      <c r="H172" s="25">
        <v>0</v>
      </c>
      <c r="I172" s="25">
        <v>9</v>
      </c>
      <c r="J172" s="25">
        <v>1</v>
      </c>
      <c r="K172" s="25"/>
      <c r="L172" s="88" t="s">
        <v>545</v>
      </c>
      <c r="M172" s="20">
        <f t="shared" si="316"/>
        <v>9.5</v>
      </c>
      <c r="N172" s="20">
        <f t="shared" si="317"/>
        <v>109</v>
      </c>
      <c r="O172" s="88"/>
      <c r="P172" s="78">
        <f t="shared" si="318"/>
        <v>35100</v>
      </c>
      <c r="Q172" s="79">
        <f t="shared" si="319"/>
        <v>0</v>
      </c>
      <c r="R172" s="79">
        <f t="shared" si="320"/>
        <v>0</v>
      </c>
      <c r="S172" s="79">
        <f t="shared" si="321"/>
        <v>35100</v>
      </c>
      <c r="T172" s="1">
        <f t="shared" si="322"/>
        <v>35100</v>
      </c>
      <c r="U172" s="88" t="s">
        <v>545</v>
      </c>
      <c r="V172" s="35" t="s">
        <v>69</v>
      </c>
      <c r="W172" s="20"/>
    </row>
    <row r="173" spans="1:23" s="8" customFormat="1" ht="21" customHeight="1" x14ac:dyDescent="0.25">
      <c r="A173" s="25">
        <v>4</v>
      </c>
      <c r="B173" s="37" t="s">
        <v>468</v>
      </c>
      <c r="C173" s="25" t="s">
        <v>469</v>
      </c>
      <c r="D173" s="25" t="s">
        <v>52</v>
      </c>
      <c r="E173" s="38" t="s">
        <v>470</v>
      </c>
      <c r="F173" s="39">
        <v>1.2</v>
      </c>
      <c r="G173" s="25">
        <v>9</v>
      </c>
      <c r="H173" s="25">
        <v>10</v>
      </c>
      <c r="I173" s="25">
        <v>9</v>
      </c>
      <c r="J173" s="25">
        <v>11</v>
      </c>
      <c r="K173" s="25"/>
      <c r="L173" s="25"/>
      <c r="M173" s="20">
        <f t="shared" si="316"/>
        <v>10</v>
      </c>
      <c r="N173" s="20">
        <f t="shared" si="317"/>
        <v>119</v>
      </c>
      <c r="O173" s="25"/>
      <c r="P173" s="78">
        <f t="shared" si="318"/>
        <v>134784</v>
      </c>
      <c r="Q173" s="79">
        <f t="shared" si="319"/>
        <v>42120</v>
      </c>
      <c r="R173" s="79">
        <f t="shared" si="320"/>
        <v>8424</v>
      </c>
      <c r="S173" s="79">
        <f t="shared" si="321"/>
        <v>185328</v>
      </c>
      <c r="T173" s="1">
        <f t="shared" si="322"/>
        <v>185328</v>
      </c>
      <c r="U173" s="25"/>
      <c r="V173" s="35" t="s">
        <v>69</v>
      </c>
      <c r="W173" s="20"/>
    </row>
    <row r="174" spans="1:23" s="8" customFormat="1" ht="21" customHeight="1" x14ac:dyDescent="0.25">
      <c r="A174" s="25">
        <v>5</v>
      </c>
      <c r="B174" s="37" t="s">
        <v>471</v>
      </c>
      <c r="C174" s="25" t="s">
        <v>472</v>
      </c>
      <c r="D174" s="25" t="s">
        <v>52</v>
      </c>
      <c r="E174" s="38" t="s">
        <v>473</v>
      </c>
      <c r="F174" s="39">
        <v>1.1499999999999999</v>
      </c>
      <c r="G174" s="25">
        <v>0</v>
      </c>
      <c r="H174" s="25">
        <v>6</v>
      </c>
      <c r="I174" s="25">
        <v>1</v>
      </c>
      <c r="J174" s="25">
        <v>4</v>
      </c>
      <c r="K174" s="25"/>
      <c r="L174" s="88" t="s">
        <v>545</v>
      </c>
      <c r="M174" s="20">
        <f t="shared" si="316"/>
        <v>1.5</v>
      </c>
      <c r="N174" s="20">
        <f t="shared" si="317"/>
        <v>16</v>
      </c>
      <c r="O174" s="88"/>
      <c r="P174" s="78">
        <f t="shared" si="318"/>
        <v>40365</v>
      </c>
      <c r="Q174" s="79">
        <f t="shared" si="319"/>
        <v>0</v>
      </c>
      <c r="R174" s="79">
        <f t="shared" si="320"/>
        <v>0</v>
      </c>
      <c r="S174" s="79">
        <f t="shared" si="321"/>
        <v>40365</v>
      </c>
      <c r="T174" s="1">
        <f t="shared" si="322"/>
        <v>40365</v>
      </c>
      <c r="U174" s="88" t="s">
        <v>545</v>
      </c>
      <c r="V174" s="35" t="s">
        <v>69</v>
      </c>
      <c r="W174" s="20">
        <v>5</v>
      </c>
    </row>
    <row r="175" spans="1:23" s="8" customFormat="1" ht="21" customHeight="1" x14ac:dyDescent="0.3">
      <c r="A175" s="14" t="s">
        <v>474</v>
      </c>
      <c r="B175" s="15" t="s">
        <v>561</v>
      </c>
      <c r="C175" s="16"/>
      <c r="D175" s="16"/>
      <c r="E175" s="17"/>
      <c r="F175" s="18"/>
      <c r="G175" s="16"/>
      <c r="H175" s="16"/>
      <c r="I175" s="16"/>
      <c r="J175" s="16"/>
      <c r="K175" s="16"/>
      <c r="L175" s="28"/>
      <c r="M175" s="28"/>
      <c r="N175" s="28"/>
      <c r="O175" s="28"/>
      <c r="P175" s="93">
        <f>SUM(P176:P181)</f>
        <v>709675.2</v>
      </c>
      <c r="Q175" s="93">
        <f t="shared" ref="Q175:T175" si="323">SUM(Q176:Q181)</f>
        <v>128817</v>
      </c>
      <c r="R175" s="93">
        <f t="shared" si="323"/>
        <v>51246</v>
      </c>
      <c r="S175" s="93">
        <f t="shared" si="323"/>
        <v>889738.2</v>
      </c>
      <c r="T175" s="93">
        <f t="shared" si="323"/>
        <v>889739</v>
      </c>
      <c r="U175" s="28"/>
      <c r="V175" s="17"/>
      <c r="W175" s="17"/>
    </row>
    <row r="176" spans="1:23" s="8" customFormat="1" ht="21" customHeight="1" x14ac:dyDescent="0.25">
      <c r="A176" s="25">
        <v>1</v>
      </c>
      <c r="B176" s="37" t="s">
        <v>475</v>
      </c>
      <c r="C176" s="25" t="s">
        <v>476</v>
      </c>
      <c r="D176" s="25" t="s">
        <v>25</v>
      </c>
      <c r="E176" s="38" t="s">
        <v>477</v>
      </c>
      <c r="F176" s="39">
        <v>1.2</v>
      </c>
      <c r="G176" s="25">
        <v>6</v>
      </c>
      <c r="H176" s="25">
        <v>4</v>
      </c>
      <c r="I176" s="25">
        <v>6</v>
      </c>
      <c r="J176" s="25">
        <v>3</v>
      </c>
      <c r="L176" s="25"/>
      <c r="M176" s="20">
        <f t="shared" ref="M176" si="324">(I176)+(IF(J176=0,0,IF(J176&lt;7,1/2,1)))</f>
        <v>6.5</v>
      </c>
      <c r="N176" s="20">
        <f t="shared" ref="N176" si="325">(I176*12)+J176</f>
        <v>75</v>
      </c>
      <c r="O176" s="25"/>
      <c r="P176" s="78">
        <f t="shared" ref="P176" si="326">IF(ISBLANK(O176)=FALSE, 0.8*F176*2340*O176,IF(ISBLANK(U176)=FALSE,15*F176*2340,IF(N176&lt;60,0.8*F176*2340*N176,0.8*F176*2340*60)))</f>
        <v>134784</v>
      </c>
      <c r="Q176" s="79">
        <f t="shared" ref="Q176" si="327">IF(ISBLANK(U176)=TRUE,1.5*F176*2340*M176,0)</f>
        <v>27378</v>
      </c>
      <c r="R176" s="79">
        <f t="shared" ref="R176" si="328">IF(ISBLANK(U176)=TRUE,3*F176*2340,0)</f>
        <v>8424</v>
      </c>
      <c r="S176" s="79">
        <f t="shared" ref="S176" si="329">P176+Q176+R176</f>
        <v>170586</v>
      </c>
      <c r="T176" s="1">
        <f t="shared" ref="T176" si="330">ROUND(P176+Q176+R176,0)</f>
        <v>170586</v>
      </c>
      <c r="U176" s="25"/>
      <c r="V176" s="35" t="s">
        <v>43</v>
      </c>
      <c r="W176" s="20"/>
    </row>
    <row r="177" spans="1:25" s="8" customFormat="1" ht="21" customHeight="1" x14ac:dyDescent="0.25">
      <c r="A177" s="25">
        <v>2</v>
      </c>
      <c r="B177" s="37" t="s">
        <v>478</v>
      </c>
      <c r="C177" s="25" t="s">
        <v>479</v>
      </c>
      <c r="D177" s="25" t="s">
        <v>25</v>
      </c>
      <c r="E177" s="38" t="s">
        <v>480</v>
      </c>
      <c r="F177" s="39">
        <v>1.25</v>
      </c>
      <c r="G177" s="25">
        <v>4</v>
      </c>
      <c r="H177" s="25">
        <v>8</v>
      </c>
      <c r="I177" s="25">
        <v>4</v>
      </c>
      <c r="J177" s="25">
        <v>7</v>
      </c>
      <c r="K177" s="25"/>
      <c r="L177" s="25"/>
      <c r="M177" s="20">
        <f t="shared" ref="M177:M181" si="331">(I177)+(IF(J177=0,0,IF(J177&lt;7,1/2,1)))</f>
        <v>5</v>
      </c>
      <c r="N177" s="20">
        <f t="shared" ref="N177:N181" si="332">(I177*12)+J177</f>
        <v>55</v>
      </c>
      <c r="O177" s="25"/>
      <c r="P177" s="78">
        <f t="shared" ref="P177:P181" si="333">IF(ISBLANK(O177)=FALSE, 0.8*F177*2340*O177,IF(ISBLANK(U177)=FALSE,15*F177*2340,IF(N177&lt;60,0.8*F177*2340*N177,0.8*F177*2340*60)))</f>
        <v>128700</v>
      </c>
      <c r="Q177" s="79">
        <f t="shared" ref="Q177:Q181" si="334">IF(ISBLANK(U177)=TRUE,1.5*F177*2340*M177,0)</f>
        <v>21937.5</v>
      </c>
      <c r="R177" s="79">
        <f t="shared" ref="R177:R181" si="335">IF(ISBLANK(U177)=TRUE,3*F177*2340,0)</f>
        <v>8775</v>
      </c>
      <c r="S177" s="79">
        <f t="shared" ref="S177:S181" si="336">P177+Q177+R177</f>
        <v>159412.5</v>
      </c>
      <c r="T177" s="1">
        <f t="shared" ref="T177:T181" si="337">ROUND(P177+Q177+R177,0)</f>
        <v>159413</v>
      </c>
      <c r="U177" s="25"/>
      <c r="V177" s="35" t="s">
        <v>43</v>
      </c>
      <c r="W177" s="20"/>
    </row>
    <row r="178" spans="1:25" s="8" customFormat="1" ht="21" customHeight="1" x14ac:dyDescent="0.25">
      <c r="A178" s="25">
        <v>3</v>
      </c>
      <c r="B178" s="37" t="s">
        <v>481</v>
      </c>
      <c r="C178" s="25" t="s">
        <v>188</v>
      </c>
      <c r="D178" s="25" t="s">
        <v>25</v>
      </c>
      <c r="E178" s="38" t="s">
        <v>482</v>
      </c>
      <c r="F178" s="39">
        <v>1.2</v>
      </c>
      <c r="G178" s="25">
        <v>3</v>
      </c>
      <c r="H178" s="25">
        <v>7</v>
      </c>
      <c r="I178" s="25">
        <v>3</v>
      </c>
      <c r="J178" s="25">
        <v>6</v>
      </c>
      <c r="K178" s="25"/>
      <c r="L178" s="25"/>
      <c r="M178" s="20">
        <f t="shared" si="331"/>
        <v>3.5</v>
      </c>
      <c r="N178" s="20">
        <f t="shared" si="332"/>
        <v>42</v>
      </c>
      <c r="O178" s="25"/>
      <c r="P178" s="78">
        <f t="shared" si="333"/>
        <v>94348.800000000003</v>
      </c>
      <c r="Q178" s="79">
        <f t="shared" si="334"/>
        <v>14742</v>
      </c>
      <c r="R178" s="79">
        <f t="shared" si="335"/>
        <v>8424</v>
      </c>
      <c r="S178" s="79">
        <f t="shared" si="336"/>
        <v>117514.8</v>
      </c>
      <c r="T178" s="1">
        <f t="shared" si="337"/>
        <v>117515</v>
      </c>
      <c r="U178" s="25"/>
      <c r="V178" s="35" t="s">
        <v>43</v>
      </c>
      <c r="W178" s="20"/>
    </row>
    <row r="179" spans="1:25" s="102" customFormat="1" ht="21" customHeight="1" x14ac:dyDescent="0.25">
      <c r="A179" s="32">
        <v>4</v>
      </c>
      <c r="B179" s="97" t="s">
        <v>574</v>
      </c>
      <c r="C179" s="32" t="s">
        <v>483</v>
      </c>
      <c r="D179" s="32" t="s">
        <v>52</v>
      </c>
      <c r="E179" s="98" t="s">
        <v>484</v>
      </c>
      <c r="F179" s="75">
        <v>1.1499999999999999</v>
      </c>
      <c r="G179" s="32">
        <v>2</v>
      </c>
      <c r="H179" s="32">
        <v>9</v>
      </c>
      <c r="I179" s="32">
        <v>2</v>
      </c>
      <c r="J179" s="32">
        <v>9</v>
      </c>
      <c r="K179" s="32"/>
      <c r="L179" s="32"/>
      <c r="M179" s="33">
        <f t="shared" si="331"/>
        <v>3</v>
      </c>
      <c r="N179" s="33">
        <f t="shared" si="332"/>
        <v>33</v>
      </c>
      <c r="O179" s="32"/>
      <c r="P179" s="99">
        <f t="shared" si="333"/>
        <v>71042.399999999994</v>
      </c>
      <c r="Q179" s="100">
        <f t="shared" si="334"/>
        <v>12109.499999999998</v>
      </c>
      <c r="R179" s="100">
        <f t="shared" si="335"/>
        <v>8072.9999999999991</v>
      </c>
      <c r="S179" s="100">
        <f t="shared" si="336"/>
        <v>91224.9</v>
      </c>
      <c r="T179" s="114">
        <f t="shared" si="337"/>
        <v>91225</v>
      </c>
      <c r="U179" s="32"/>
      <c r="V179" s="101" t="s">
        <v>43</v>
      </c>
      <c r="W179" s="33"/>
      <c r="Y179" s="103" t="s">
        <v>575</v>
      </c>
    </row>
    <row r="180" spans="1:25" s="8" customFormat="1" ht="21" customHeight="1" x14ac:dyDescent="0.25">
      <c r="A180" s="25">
        <v>5</v>
      </c>
      <c r="B180" s="37" t="s">
        <v>485</v>
      </c>
      <c r="C180" s="25" t="s">
        <v>486</v>
      </c>
      <c r="D180" s="25" t="s">
        <v>25</v>
      </c>
      <c r="E180" s="38" t="s">
        <v>480</v>
      </c>
      <c r="F180" s="39">
        <v>1.25</v>
      </c>
      <c r="G180" s="25">
        <v>6</v>
      </c>
      <c r="H180" s="25">
        <v>5</v>
      </c>
      <c r="I180" s="25">
        <v>6</v>
      </c>
      <c r="J180" s="25">
        <v>4</v>
      </c>
      <c r="K180" s="25"/>
      <c r="L180" s="25"/>
      <c r="M180" s="20">
        <f t="shared" si="331"/>
        <v>6.5</v>
      </c>
      <c r="N180" s="20">
        <f t="shared" si="332"/>
        <v>76</v>
      </c>
      <c r="O180" s="25"/>
      <c r="P180" s="78">
        <f t="shared" si="333"/>
        <v>140400</v>
      </c>
      <c r="Q180" s="79">
        <f t="shared" si="334"/>
        <v>28518.75</v>
      </c>
      <c r="R180" s="79">
        <f t="shared" si="335"/>
        <v>8775</v>
      </c>
      <c r="S180" s="79">
        <f t="shared" si="336"/>
        <v>177693.75</v>
      </c>
      <c r="T180" s="1">
        <f t="shared" si="337"/>
        <v>177694</v>
      </c>
      <c r="U180" s="25"/>
      <c r="V180" s="35" t="s">
        <v>43</v>
      </c>
      <c r="W180" s="20"/>
    </row>
    <row r="181" spans="1:25" s="8" customFormat="1" ht="21" customHeight="1" x14ac:dyDescent="0.25">
      <c r="A181" s="25">
        <v>6</v>
      </c>
      <c r="B181" s="37" t="s">
        <v>487</v>
      </c>
      <c r="C181" s="25" t="s">
        <v>488</v>
      </c>
      <c r="D181" s="25" t="s">
        <v>25</v>
      </c>
      <c r="E181" s="38" t="s">
        <v>489</v>
      </c>
      <c r="F181" s="39">
        <v>1.25</v>
      </c>
      <c r="G181" s="25">
        <v>5</v>
      </c>
      <c r="H181" s="25">
        <v>5</v>
      </c>
      <c r="I181" s="25">
        <v>5</v>
      </c>
      <c r="J181" s="25">
        <v>3</v>
      </c>
      <c r="K181" s="25"/>
      <c r="L181" s="25"/>
      <c r="M181" s="20">
        <f t="shared" si="331"/>
        <v>5.5</v>
      </c>
      <c r="N181" s="20">
        <f t="shared" si="332"/>
        <v>63</v>
      </c>
      <c r="O181" s="25"/>
      <c r="P181" s="78">
        <f t="shared" si="333"/>
        <v>140400</v>
      </c>
      <c r="Q181" s="79">
        <f t="shared" si="334"/>
        <v>24131.25</v>
      </c>
      <c r="R181" s="79">
        <f t="shared" si="335"/>
        <v>8775</v>
      </c>
      <c r="S181" s="79">
        <f t="shared" si="336"/>
        <v>173306.25</v>
      </c>
      <c r="T181" s="1">
        <f t="shared" si="337"/>
        <v>173306</v>
      </c>
      <c r="U181" s="25"/>
      <c r="V181" s="35" t="s">
        <v>43</v>
      </c>
      <c r="W181" s="20">
        <v>6</v>
      </c>
    </row>
    <row r="182" spans="1:25" s="8" customFormat="1" ht="21" customHeight="1" x14ac:dyDescent="0.3">
      <c r="A182" s="14" t="s">
        <v>490</v>
      </c>
      <c r="B182" s="15" t="s">
        <v>491</v>
      </c>
      <c r="C182" s="16"/>
      <c r="D182" s="16"/>
      <c r="E182" s="17"/>
      <c r="F182" s="18"/>
      <c r="G182" s="16"/>
      <c r="H182" s="16"/>
      <c r="I182" s="16"/>
      <c r="J182" s="16"/>
      <c r="K182" s="16"/>
      <c r="L182" s="16"/>
      <c r="M182" s="16"/>
      <c r="N182" s="16"/>
      <c r="O182" s="16"/>
      <c r="P182" s="93">
        <f>P183+P184</f>
        <v>269568</v>
      </c>
      <c r="Q182" s="93">
        <f t="shared" ref="Q182:T182" si="338">Q183+Q184</f>
        <v>105300</v>
      </c>
      <c r="R182" s="93">
        <f t="shared" si="338"/>
        <v>16848</v>
      </c>
      <c r="S182" s="93">
        <f t="shared" si="338"/>
        <v>391716</v>
      </c>
      <c r="T182" s="93">
        <f t="shared" si="338"/>
        <v>391716</v>
      </c>
      <c r="U182" s="16"/>
      <c r="V182" s="16"/>
      <c r="W182" s="16"/>
      <c r="X182" s="19"/>
      <c r="Y182" s="42"/>
    </row>
    <row r="183" spans="1:25" s="27" customFormat="1" ht="21" customHeight="1" x14ac:dyDescent="0.25">
      <c r="A183" s="20">
        <v>1</v>
      </c>
      <c r="B183" s="21" t="s">
        <v>492</v>
      </c>
      <c r="C183" s="22" t="s">
        <v>493</v>
      </c>
      <c r="D183" s="23" t="s">
        <v>25</v>
      </c>
      <c r="E183" s="21" t="s">
        <v>494</v>
      </c>
      <c r="F183" s="24">
        <v>1.2</v>
      </c>
      <c r="G183" s="25">
        <v>10</v>
      </c>
      <c r="H183" s="20">
        <v>5</v>
      </c>
      <c r="I183" s="20">
        <v>10</v>
      </c>
      <c r="J183" s="20">
        <v>5</v>
      </c>
      <c r="K183" s="20"/>
      <c r="L183" s="44"/>
      <c r="M183" s="20">
        <f t="shared" ref="M183:M184" si="339">(I183)+(IF(J183=0,0,IF(J183&lt;7,1/2,1)))</f>
        <v>10.5</v>
      </c>
      <c r="N183" s="20">
        <f t="shared" ref="N183:N184" si="340">(I183*12)+J183</f>
        <v>125</v>
      </c>
      <c r="O183" s="44"/>
      <c r="P183" s="78">
        <f t="shared" ref="P183:P184" si="341">IF(ISBLANK(O183)=FALSE, 0.8*F183*2340*O183,IF(ISBLANK(U183)=FALSE,15*F183*2340,IF(N183&lt;60,0.8*F183*2340*N183,0.8*F183*2340*60)))</f>
        <v>134784</v>
      </c>
      <c r="Q183" s="79">
        <f t="shared" ref="Q183:Q184" si="342">IF(ISBLANK(U183)=TRUE,1.5*F183*2340*M183,0)</f>
        <v>44226</v>
      </c>
      <c r="R183" s="79">
        <f t="shared" ref="R183:R184" si="343">IF(ISBLANK(U183)=TRUE,3*F183*2340,0)</f>
        <v>8424</v>
      </c>
      <c r="S183" s="79">
        <f t="shared" ref="S183:S184" si="344">P183+Q183+R183</f>
        <v>187434</v>
      </c>
      <c r="T183" s="1">
        <f t="shared" ref="T183:T184" si="345">ROUND(P183+Q183+R183,0)</f>
        <v>187434</v>
      </c>
      <c r="U183" s="44"/>
      <c r="V183" s="25" t="s">
        <v>124</v>
      </c>
      <c r="W183" s="25"/>
      <c r="X183" s="26" t="s">
        <v>28</v>
      </c>
    </row>
    <row r="184" spans="1:25" s="27" customFormat="1" ht="21" customHeight="1" x14ac:dyDescent="0.25">
      <c r="A184" s="20">
        <v>2</v>
      </c>
      <c r="B184" s="21" t="s">
        <v>495</v>
      </c>
      <c r="C184" s="22" t="s">
        <v>496</v>
      </c>
      <c r="D184" s="23" t="s">
        <v>25</v>
      </c>
      <c r="E184" s="21" t="s">
        <v>497</v>
      </c>
      <c r="F184" s="24">
        <v>1.2</v>
      </c>
      <c r="G184" s="25">
        <v>14</v>
      </c>
      <c r="H184" s="20">
        <v>6</v>
      </c>
      <c r="I184" s="20">
        <v>14</v>
      </c>
      <c r="J184" s="20">
        <v>6</v>
      </c>
      <c r="K184" s="20"/>
      <c r="L184" s="44"/>
      <c r="M184" s="20">
        <f t="shared" si="339"/>
        <v>14.5</v>
      </c>
      <c r="N184" s="20">
        <f t="shared" si="340"/>
        <v>174</v>
      </c>
      <c r="O184" s="44"/>
      <c r="P184" s="78">
        <f t="shared" si="341"/>
        <v>134784</v>
      </c>
      <c r="Q184" s="79">
        <f t="shared" si="342"/>
        <v>61074</v>
      </c>
      <c r="R184" s="79">
        <f t="shared" si="343"/>
        <v>8424</v>
      </c>
      <c r="S184" s="79">
        <f t="shared" si="344"/>
        <v>204282</v>
      </c>
      <c r="T184" s="1">
        <f t="shared" si="345"/>
        <v>204282</v>
      </c>
      <c r="U184" s="44"/>
      <c r="V184" s="25" t="s">
        <v>124</v>
      </c>
      <c r="W184" s="25">
        <v>2</v>
      </c>
      <c r="X184" s="26" t="s">
        <v>28</v>
      </c>
    </row>
    <row r="185" spans="1:25" s="8" customFormat="1" ht="21" customHeight="1" x14ac:dyDescent="0.3">
      <c r="A185" s="14" t="s">
        <v>498</v>
      </c>
      <c r="B185" s="15" t="s">
        <v>499</v>
      </c>
      <c r="C185" s="16"/>
      <c r="D185" s="16"/>
      <c r="E185" s="17"/>
      <c r="F185" s="18"/>
      <c r="G185" s="16"/>
      <c r="H185" s="16"/>
      <c r="I185" s="16"/>
      <c r="J185" s="16"/>
      <c r="K185" s="16"/>
      <c r="L185" s="16"/>
      <c r="M185" s="16"/>
      <c r="N185" s="16"/>
      <c r="O185" s="16"/>
      <c r="P185" s="93">
        <f>P186+P187+P188</f>
        <v>245606.40000000002</v>
      </c>
      <c r="Q185" s="93">
        <f t="shared" ref="Q185:T185" si="346">Q186+Q187+Q188</f>
        <v>40716</v>
      </c>
      <c r="R185" s="93">
        <f t="shared" si="346"/>
        <v>23868</v>
      </c>
      <c r="S185" s="93">
        <f t="shared" si="346"/>
        <v>310190.40000000002</v>
      </c>
      <c r="T185" s="93">
        <f t="shared" si="346"/>
        <v>310190</v>
      </c>
      <c r="U185" s="16"/>
      <c r="V185" s="16"/>
      <c r="W185" s="16"/>
      <c r="X185" s="26" t="s">
        <v>28</v>
      </c>
    </row>
    <row r="186" spans="1:25" s="27" customFormat="1" ht="21" customHeight="1" x14ac:dyDescent="0.25">
      <c r="A186" s="20">
        <v>1</v>
      </c>
      <c r="B186" s="29" t="s">
        <v>500</v>
      </c>
      <c r="C186" s="66" t="s">
        <v>501</v>
      </c>
      <c r="D186" s="31" t="s">
        <v>52</v>
      </c>
      <c r="E186" s="29" t="s">
        <v>502</v>
      </c>
      <c r="F186" s="75">
        <v>1.2</v>
      </c>
      <c r="G186" s="32">
        <v>4</v>
      </c>
      <c r="H186" s="43">
        <v>8</v>
      </c>
      <c r="I186" s="20">
        <v>4</v>
      </c>
      <c r="J186" s="20">
        <v>2</v>
      </c>
      <c r="K186" s="20"/>
      <c r="L186" s="44"/>
      <c r="M186" s="20">
        <f t="shared" ref="M186:M188" si="347">(I186)+(IF(J186=0,0,IF(J186&lt;7,1/2,1)))</f>
        <v>4.5</v>
      </c>
      <c r="N186" s="20">
        <f t="shared" ref="N186:N188" si="348">(I186*12)+J186</f>
        <v>50</v>
      </c>
      <c r="O186" s="44"/>
      <c r="P186" s="78">
        <f t="shared" ref="P186:P188" si="349">IF(ISBLANK(O186)=FALSE, 0.8*F186*2340*O186,IF(ISBLANK(U186)=FALSE,15*F186*2340,IF(N186&lt;60,0.8*F186*2340*N186,0.8*F186*2340*60)))</f>
        <v>112320</v>
      </c>
      <c r="Q186" s="79">
        <f t="shared" ref="Q186:Q188" si="350">IF(ISBLANK(U186)=TRUE,1.5*F186*2340*M186,0)</f>
        <v>18954</v>
      </c>
      <c r="R186" s="79">
        <f t="shared" ref="R186:R188" si="351">IF(ISBLANK(U186)=TRUE,3*F186*2340,0)</f>
        <v>8424</v>
      </c>
      <c r="S186" s="79">
        <f t="shared" ref="S186:S188" si="352">P186+Q186+R186</f>
        <v>139698</v>
      </c>
      <c r="T186" s="1">
        <f t="shared" ref="T186:T188" si="353">ROUND(P186+Q186+R186,0)</f>
        <v>139698</v>
      </c>
      <c r="U186" s="44"/>
      <c r="V186" s="25" t="s">
        <v>27</v>
      </c>
      <c r="W186" s="25"/>
      <c r="X186" s="26" t="s">
        <v>28</v>
      </c>
    </row>
    <row r="187" spans="1:25" s="27" customFormat="1" ht="21" customHeight="1" x14ac:dyDescent="0.25">
      <c r="A187" s="20">
        <v>2</v>
      </c>
      <c r="B187" s="21" t="s">
        <v>503</v>
      </c>
      <c r="C187" s="41" t="s">
        <v>504</v>
      </c>
      <c r="D187" s="23" t="s">
        <v>505</v>
      </c>
      <c r="E187" s="21" t="s">
        <v>506</v>
      </c>
      <c r="F187" s="24">
        <v>1.2</v>
      </c>
      <c r="G187" s="25">
        <v>3</v>
      </c>
      <c r="H187" s="20">
        <v>2</v>
      </c>
      <c r="I187" s="20">
        <v>3</v>
      </c>
      <c r="J187" s="20">
        <v>5</v>
      </c>
      <c r="K187" s="20"/>
      <c r="L187" s="44"/>
      <c r="M187" s="20">
        <f t="shared" si="347"/>
        <v>3.5</v>
      </c>
      <c r="N187" s="20">
        <f t="shared" si="348"/>
        <v>41</v>
      </c>
      <c r="O187" s="44"/>
      <c r="P187" s="78">
        <f t="shared" si="349"/>
        <v>92102.400000000009</v>
      </c>
      <c r="Q187" s="79">
        <f t="shared" si="350"/>
        <v>14742</v>
      </c>
      <c r="R187" s="79">
        <f t="shared" si="351"/>
        <v>8424</v>
      </c>
      <c r="S187" s="79">
        <f t="shared" si="352"/>
        <v>115268.40000000001</v>
      </c>
      <c r="T187" s="1">
        <f t="shared" si="353"/>
        <v>115268</v>
      </c>
      <c r="U187" s="44"/>
      <c r="V187" s="25" t="s">
        <v>35</v>
      </c>
      <c r="W187" s="25"/>
      <c r="X187" s="26" t="s">
        <v>28</v>
      </c>
    </row>
    <row r="188" spans="1:25" s="27" customFormat="1" ht="21" customHeight="1" x14ac:dyDescent="0.25">
      <c r="A188" s="20">
        <v>3</v>
      </c>
      <c r="B188" s="29" t="s">
        <v>507</v>
      </c>
      <c r="C188" s="30" t="s">
        <v>508</v>
      </c>
      <c r="D188" s="31" t="s">
        <v>25</v>
      </c>
      <c r="E188" s="29" t="s">
        <v>151</v>
      </c>
      <c r="F188" s="75">
        <v>1</v>
      </c>
      <c r="G188" s="33">
        <v>1</v>
      </c>
      <c r="H188" s="33">
        <v>10</v>
      </c>
      <c r="I188" s="20">
        <v>1</v>
      </c>
      <c r="J188" s="20">
        <v>10</v>
      </c>
      <c r="K188" s="20"/>
      <c r="L188" s="44"/>
      <c r="M188" s="20">
        <f t="shared" si="347"/>
        <v>2</v>
      </c>
      <c r="N188" s="20">
        <f t="shared" si="348"/>
        <v>22</v>
      </c>
      <c r="O188" s="44"/>
      <c r="P188" s="78">
        <f t="shared" si="349"/>
        <v>41184</v>
      </c>
      <c r="Q188" s="79">
        <f t="shared" si="350"/>
        <v>7020</v>
      </c>
      <c r="R188" s="79">
        <f t="shared" si="351"/>
        <v>7020</v>
      </c>
      <c r="S188" s="79">
        <f t="shared" si="352"/>
        <v>55224</v>
      </c>
      <c r="T188" s="1">
        <f t="shared" si="353"/>
        <v>55224</v>
      </c>
      <c r="U188" s="44"/>
      <c r="V188" s="25" t="s">
        <v>221</v>
      </c>
      <c r="W188" s="25">
        <v>3</v>
      </c>
      <c r="X188" s="26" t="s">
        <v>28</v>
      </c>
    </row>
    <row r="189" spans="1:25" s="8" customFormat="1" ht="21" customHeight="1" x14ac:dyDescent="0.3">
      <c r="A189" s="14" t="s">
        <v>509</v>
      </c>
      <c r="B189" s="15" t="s">
        <v>510</v>
      </c>
      <c r="C189" s="16"/>
      <c r="D189" s="16"/>
      <c r="E189" s="17"/>
      <c r="F189" s="18"/>
      <c r="G189" s="16"/>
      <c r="H189" s="16"/>
      <c r="I189" s="16"/>
      <c r="J189" s="16"/>
      <c r="K189" s="16"/>
      <c r="L189" s="16"/>
      <c r="M189" s="16"/>
      <c r="N189" s="16"/>
      <c r="O189" s="16"/>
      <c r="P189" s="93">
        <f>P190</f>
        <v>129167.99999999999</v>
      </c>
      <c r="Q189" s="93">
        <f t="shared" ref="Q189:T189" si="354">Q190</f>
        <v>52474.499999999993</v>
      </c>
      <c r="R189" s="93">
        <f t="shared" si="354"/>
        <v>8072.9999999999991</v>
      </c>
      <c r="S189" s="93">
        <f t="shared" si="354"/>
        <v>189715.49999999997</v>
      </c>
      <c r="T189" s="93">
        <f t="shared" si="354"/>
        <v>189716</v>
      </c>
      <c r="U189" s="16"/>
      <c r="V189" s="16"/>
      <c r="W189" s="16"/>
      <c r="X189" s="19"/>
    </row>
    <row r="190" spans="1:25" s="27" customFormat="1" ht="21" customHeight="1" x14ac:dyDescent="0.25">
      <c r="A190" s="20">
        <v>1</v>
      </c>
      <c r="B190" s="29" t="s">
        <v>511</v>
      </c>
      <c r="C190" s="30" t="s">
        <v>512</v>
      </c>
      <c r="D190" s="31" t="s">
        <v>25</v>
      </c>
      <c r="E190" s="29" t="s">
        <v>513</v>
      </c>
      <c r="F190" s="75">
        <v>1.1499999999999999</v>
      </c>
      <c r="G190" s="33">
        <v>13</v>
      </c>
      <c r="H190" s="33">
        <v>0</v>
      </c>
      <c r="I190" s="20">
        <v>13</v>
      </c>
      <c r="J190" s="20">
        <v>0</v>
      </c>
      <c r="K190" s="20"/>
      <c r="L190" s="44"/>
      <c r="M190" s="20">
        <f t="shared" ref="M190" si="355">(I190)+(IF(J190=0,0,IF(J190&lt;7,1/2,1)))</f>
        <v>13</v>
      </c>
      <c r="N190" s="20">
        <f t="shared" ref="N190" si="356">(I190*12)+J190</f>
        <v>156</v>
      </c>
      <c r="O190" s="44"/>
      <c r="P190" s="78">
        <f t="shared" ref="P190" si="357">IF(ISBLANK(O190)=FALSE, 0.8*F190*2340*O190,IF(ISBLANK(U190)=FALSE,15*F190*2340,IF(N190&lt;60,0.8*F190*2340*N190,0.8*F190*2340*60)))</f>
        <v>129167.99999999999</v>
      </c>
      <c r="Q190" s="79">
        <f t="shared" ref="Q190" si="358">IF(ISBLANK(U190)=TRUE,1.5*F190*2340*M190,0)</f>
        <v>52474.499999999993</v>
      </c>
      <c r="R190" s="79">
        <f t="shared" ref="R190" si="359">IF(ISBLANK(U190)=TRUE,3*F190*2340,0)</f>
        <v>8072.9999999999991</v>
      </c>
      <c r="S190" s="79">
        <f t="shared" ref="S190" si="360">P190+Q190+R190</f>
        <v>189715.49999999997</v>
      </c>
      <c r="T190" s="1">
        <f t="shared" ref="T190" si="361">ROUND(P190+Q190+R190,0)</f>
        <v>189716</v>
      </c>
      <c r="U190" s="44"/>
      <c r="V190" s="25" t="s">
        <v>27</v>
      </c>
      <c r="W190" s="25">
        <v>1</v>
      </c>
      <c r="X190" s="26" t="s">
        <v>28</v>
      </c>
    </row>
    <row r="191" spans="1:25" s="8" customFormat="1" ht="21" customHeight="1" x14ac:dyDescent="0.3">
      <c r="A191" s="14" t="s">
        <v>514</v>
      </c>
      <c r="B191" s="15" t="s">
        <v>515</v>
      </c>
      <c r="C191" s="16"/>
      <c r="D191" s="16"/>
      <c r="E191" s="17"/>
      <c r="F191" s="18"/>
      <c r="G191" s="16"/>
      <c r="H191" s="16"/>
      <c r="I191" s="16"/>
      <c r="J191" s="16"/>
      <c r="K191" s="16"/>
      <c r="L191" s="16"/>
      <c r="M191" s="16"/>
      <c r="N191" s="16"/>
      <c r="O191" s="16"/>
      <c r="P191" s="93">
        <f>P192+P193</f>
        <v>247104.00000000003</v>
      </c>
      <c r="Q191" s="93">
        <f t="shared" ref="Q191:T191" si="362">Q192+Q193</f>
        <v>65637.000000000015</v>
      </c>
      <c r="R191" s="93">
        <f t="shared" si="362"/>
        <v>15444.000000000002</v>
      </c>
      <c r="S191" s="93">
        <f t="shared" si="362"/>
        <v>328185.00000000006</v>
      </c>
      <c r="T191" s="93">
        <f t="shared" si="362"/>
        <v>328186</v>
      </c>
      <c r="U191" s="16"/>
      <c r="V191" s="16"/>
      <c r="W191" s="16"/>
      <c r="X191" s="19"/>
    </row>
    <row r="192" spans="1:25" s="27" customFormat="1" ht="21" customHeight="1" x14ac:dyDescent="0.25">
      <c r="A192" s="20">
        <v>1</v>
      </c>
      <c r="B192" s="67" t="s">
        <v>516</v>
      </c>
      <c r="C192" s="22" t="s">
        <v>517</v>
      </c>
      <c r="D192" s="23" t="s">
        <v>52</v>
      </c>
      <c r="E192" s="29" t="s">
        <v>518</v>
      </c>
      <c r="F192" s="36">
        <v>1.1000000000000001</v>
      </c>
      <c r="G192" s="20">
        <v>7</v>
      </c>
      <c r="H192" s="20">
        <v>2</v>
      </c>
      <c r="I192" s="20">
        <v>7</v>
      </c>
      <c r="J192" s="20">
        <v>3</v>
      </c>
      <c r="K192" s="20"/>
      <c r="L192" s="44"/>
      <c r="M192" s="20">
        <f t="shared" ref="M192:M193" si="363">(I192)+(IF(J192=0,0,IF(J192&lt;7,1/2,1)))</f>
        <v>7.5</v>
      </c>
      <c r="N192" s="20">
        <f t="shared" ref="N192:N193" si="364">(I192*12)+J192</f>
        <v>87</v>
      </c>
      <c r="O192" s="44"/>
      <c r="P192" s="78">
        <f t="shared" ref="P192:P193" si="365">IF(ISBLANK(O192)=FALSE, 0.8*F192*2340*O192,IF(ISBLANK(U192)=FALSE,15*F192*2340,IF(N192&lt;60,0.8*F192*2340*N192,0.8*F192*2340*60)))</f>
        <v>123552.00000000001</v>
      </c>
      <c r="Q192" s="79">
        <f t="shared" ref="Q192:Q193" si="366">IF(ISBLANK(U192)=TRUE,1.5*F192*2340*M192,0)</f>
        <v>28957.500000000004</v>
      </c>
      <c r="R192" s="79">
        <f t="shared" ref="R192:R193" si="367">IF(ISBLANK(U192)=TRUE,3*F192*2340,0)</f>
        <v>7722.0000000000009</v>
      </c>
      <c r="S192" s="79">
        <f t="shared" ref="S192:S193" si="368">P192+Q192+R192</f>
        <v>160231.50000000003</v>
      </c>
      <c r="T192" s="1">
        <f t="shared" ref="T192:T193" si="369">ROUND(P192+Q192+R192,0)</f>
        <v>160232</v>
      </c>
      <c r="U192" s="44"/>
      <c r="V192" s="25" t="s">
        <v>69</v>
      </c>
      <c r="W192" s="25"/>
      <c r="X192" s="26" t="s">
        <v>94</v>
      </c>
    </row>
    <row r="193" spans="1:24" s="27" customFormat="1" ht="21" customHeight="1" x14ac:dyDescent="0.25">
      <c r="A193" s="20">
        <v>2</v>
      </c>
      <c r="B193" s="67" t="s">
        <v>519</v>
      </c>
      <c r="C193" s="22" t="s">
        <v>520</v>
      </c>
      <c r="D193" s="23" t="s">
        <v>25</v>
      </c>
      <c r="E193" s="29" t="s">
        <v>521</v>
      </c>
      <c r="F193" s="36">
        <v>1.1000000000000001</v>
      </c>
      <c r="G193" s="20">
        <v>8</v>
      </c>
      <c r="H193" s="20">
        <v>11</v>
      </c>
      <c r="I193" s="20">
        <v>9</v>
      </c>
      <c r="J193" s="20">
        <v>1</v>
      </c>
      <c r="K193" s="20"/>
      <c r="L193" s="44"/>
      <c r="M193" s="20">
        <f t="shared" si="363"/>
        <v>9.5</v>
      </c>
      <c r="N193" s="20">
        <f t="shared" si="364"/>
        <v>109</v>
      </c>
      <c r="O193" s="44"/>
      <c r="P193" s="78">
        <f t="shared" si="365"/>
        <v>123552.00000000001</v>
      </c>
      <c r="Q193" s="79">
        <f t="shared" si="366"/>
        <v>36679.500000000007</v>
      </c>
      <c r="R193" s="79">
        <f t="shared" si="367"/>
        <v>7722.0000000000009</v>
      </c>
      <c r="S193" s="79">
        <f t="shared" si="368"/>
        <v>167953.50000000003</v>
      </c>
      <c r="T193" s="1">
        <f t="shared" si="369"/>
        <v>167954</v>
      </c>
      <c r="U193" s="44"/>
      <c r="V193" s="25" t="s">
        <v>69</v>
      </c>
      <c r="W193" s="25">
        <v>2</v>
      </c>
      <c r="X193" s="26" t="s">
        <v>94</v>
      </c>
    </row>
    <row r="194" spans="1:24" s="8" customFormat="1" ht="21" customHeight="1" x14ac:dyDescent="0.3">
      <c r="A194" s="14" t="s">
        <v>522</v>
      </c>
      <c r="B194" s="15" t="s">
        <v>523</v>
      </c>
      <c r="C194" s="16"/>
      <c r="D194" s="16"/>
      <c r="E194" s="17"/>
      <c r="F194" s="18"/>
      <c r="G194" s="16"/>
      <c r="H194" s="16"/>
      <c r="I194" s="16"/>
      <c r="J194" s="16"/>
      <c r="K194" s="16"/>
      <c r="L194" s="16"/>
      <c r="M194" s="16"/>
      <c r="N194" s="16"/>
      <c r="O194" s="16"/>
      <c r="P194" s="93">
        <f>P195</f>
        <v>134784</v>
      </c>
      <c r="Q194" s="93">
        <f t="shared" ref="Q194:T194" si="370">Q195</f>
        <v>56862</v>
      </c>
      <c r="R194" s="93">
        <f t="shared" si="370"/>
        <v>8424</v>
      </c>
      <c r="S194" s="93">
        <f t="shared" si="370"/>
        <v>200070</v>
      </c>
      <c r="T194" s="93">
        <f t="shared" si="370"/>
        <v>200070</v>
      </c>
      <c r="U194" s="16"/>
      <c r="V194" s="16"/>
      <c r="W194" s="16"/>
      <c r="X194" s="19"/>
    </row>
    <row r="195" spans="1:24" s="27" customFormat="1" ht="21" customHeight="1" x14ac:dyDescent="0.25">
      <c r="A195" s="20">
        <v>1</v>
      </c>
      <c r="B195" s="67" t="s">
        <v>524</v>
      </c>
      <c r="C195" s="22" t="s">
        <v>525</v>
      </c>
      <c r="D195" s="23" t="s">
        <v>25</v>
      </c>
      <c r="E195" s="29" t="s">
        <v>526</v>
      </c>
      <c r="F195" s="36">
        <v>1.2</v>
      </c>
      <c r="G195" s="20">
        <v>13</v>
      </c>
      <c r="H195" s="20">
        <v>4</v>
      </c>
      <c r="I195" s="20">
        <v>13</v>
      </c>
      <c r="J195" s="20">
        <v>4</v>
      </c>
      <c r="K195" s="20"/>
      <c r="L195" s="44"/>
      <c r="M195" s="20">
        <f t="shared" ref="M195" si="371">(I195)+(IF(J195=0,0,IF(J195&lt;7,1/2,1)))</f>
        <v>13.5</v>
      </c>
      <c r="N195" s="20">
        <f t="shared" ref="N195" si="372">(I195*12)+J195</f>
        <v>160</v>
      </c>
      <c r="O195" s="44"/>
      <c r="P195" s="78">
        <f t="shared" ref="P195" si="373">IF(ISBLANK(O195)=FALSE, 0.8*F195*2340*O195,IF(ISBLANK(U195)=FALSE,15*F195*2340,IF(N195&lt;60,0.8*F195*2340*N195,0.8*F195*2340*60)))</f>
        <v>134784</v>
      </c>
      <c r="Q195" s="79">
        <f t="shared" ref="Q195" si="374">IF(ISBLANK(U195)=TRUE,1.5*F195*2340*M195,0)</f>
        <v>56862</v>
      </c>
      <c r="R195" s="79">
        <f t="shared" ref="R195" si="375">IF(ISBLANK(U195)=TRUE,3*F195*2340,0)</f>
        <v>8424</v>
      </c>
      <c r="S195" s="79">
        <f t="shared" ref="S195" si="376">P195+Q195+R195</f>
        <v>200070</v>
      </c>
      <c r="T195" s="1">
        <f t="shared" ref="T195" si="377">ROUND(P195+Q195+R195,0)</f>
        <v>200070</v>
      </c>
      <c r="U195" s="44"/>
      <c r="V195" s="25" t="s">
        <v>221</v>
      </c>
      <c r="W195" s="25">
        <v>1</v>
      </c>
      <c r="X195" s="26" t="s">
        <v>28</v>
      </c>
    </row>
    <row r="196" spans="1:24" s="8" customFormat="1" ht="21" customHeight="1" x14ac:dyDescent="0.3">
      <c r="A196" s="14" t="s">
        <v>527</v>
      </c>
      <c r="B196" s="15" t="s">
        <v>528</v>
      </c>
      <c r="C196" s="16"/>
      <c r="D196" s="16"/>
      <c r="E196" s="17"/>
      <c r="F196" s="18"/>
      <c r="G196" s="16"/>
      <c r="H196" s="16"/>
      <c r="I196" s="16"/>
      <c r="J196" s="16"/>
      <c r="K196" s="16"/>
      <c r="L196" s="28"/>
      <c r="M196" s="28"/>
      <c r="N196" s="28"/>
      <c r="O196" s="28"/>
      <c r="P196" s="93">
        <f>P197+P198</f>
        <v>139931.99999999997</v>
      </c>
      <c r="Q196" s="93">
        <f t="shared" ref="Q196:T196" si="378">Q197+Q198</f>
        <v>52474.499999999993</v>
      </c>
      <c r="R196" s="93">
        <f t="shared" si="378"/>
        <v>16145.999999999998</v>
      </c>
      <c r="S196" s="93">
        <f t="shared" si="378"/>
        <v>208552.49999999997</v>
      </c>
      <c r="T196" s="93">
        <f t="shared" si="378"/>
        <v>208553</v>
      </c>
      <c r="U196" s="28"/>
      <c r="V196" s="28"/>
      <c r="W196" s="28"/>
      <c r="X196" s="19"/>
    </row>
    <row r="197" spans="1:24" s="27" customFormat="1" ht="21" customHeight="1" x14ac:dyDescent="0.25">
      <c r="A197" s="20">
        <v>1</v>
      </c>
      <c r="B197" s="34" t="s">
        <v>529</v>
      </c>
      <c r="C197" s="35" t="s">
        <v>530</v>
      </c>
      <c r="D197" s="20" t="s">
        <v>403</v>
      </c>
      <c r="E197" s="21" t="s">
        <v>531</v>
      </c>
      <c r="F197" s="36">
        <v>1.1499999999999999</v>
      </c>
      <c r="G197" s="20">
        <v>7</v>
      </c>
      <c r="H197" s="20">
        <v>3</v>
      </c>
      <c r="I197" s="20">
        <v>7</v>
      </c>
      <c r="J197" s="20">
        <v>3</v>
      </c>
      <c r="K197" s="20"/>
      <c r="L197" s="44"/>
      <c r="M197" s="20">
        <f t="shared" ref="M197:M198" si="379">(I197)+(IF(J197=0,0,IF(J197&lt;7,1/2,1)))</f>
        <v>7.5</v>
      </c>
      <c r="N197" s="20">
        <f t="shared" ref="N197:N198" si="380">(I197*12)+J197</f>
        <v>87</v>
      </c>
      <c r="O197" s="44"/>
      <c r="P197" s="78">
        <f t="shared" ref="P197:P198" si="381">IF(ISBLANK(O197)=FALSE, 0.8*F197*2340*O197,IF(ISBLANK(U197)=FALSE,15*F197*2340,IF(N197&lt;60,0.8*F197*2340*N197,0.8*F197*2340*60)))</f>
        <v>129167.99999999999</v>
      </c>
      <c r="Q197" s="79">
        <f t="shared" ref="Q197:Q198" si="382">IF(ISBLANK(U197)=TRUE,1.5*F197*2340*M197,0)</f>
        <v>30273.749999999996</v>
      </c>
      <c r="R197" s="79">
        <f t="shared" ref="R197:R198" si="383">IF(ISBLANK(U197)=TRUE,3*F197*2340,0)</f>
        <v>8072.9999999999991</v>
      </c>
      <c r="S197" s="79">
        <f t="shared" ref="S197:S198" si="384">P197+Q197+R197</f>
        <v>167514.74999999997</v>
      </c>
      <c r="T197" s="1">
        <f t="shared" ref="T197:T198" si="385">ROUND(P197+Q197+R197,0)</f>
        <v>167515</v>
      </c>
      <c r="U197" s="44"/>
      <c r="V197" s="25" t="s">
        <v>221</v>
      </c>
      <c r="W197" s="25"/>
      <c r="X197" s="26" t="s">
        <v>28</v>
      </c>
    </row>
    <row r="198" spans="1:24" s="27" customFormat="1" ht="21" customHeight="1" x14ac:dyDescent="0.25">
      <c r="A198" s="20">
        <v>2</v>
      </c>
      <c r="B198" s="34" t="s">
        <v>532</v>
      </c>
      <c r="C198" s="35" t="s">
        <v>533</v>
      </c>
      <c r="D198" s="20" t="s">
        <v>25</v>
      </c>
      <c r="E198" s="34" t="s">
        <v>534</v>
      </c>
      <c r="F198" s="36">
        <v>1.1499999999999999</v>
      </c>
      <c r="G198" s="20">
        <v>5</v>
      </c>
      <c r="H198" s="20">
        <v>6</v>
      </c>
      <c r="I198" s="20">
        <v>5</v>
      </c>
      <c r="J198" s="20">
        <v>6</v>
      </c>
      <c r="K198" s="20"/>
      <c r="L198" s="44" t="s">
        <v>576</v>
      </c>
      <c r="M198" s="20">
        <f t="shared" si="379"/>
        <v>5.5</v>
      </c>
      <c r="N198" s="20">
        <f t="shared" si="380"/>
        <v>66</v>
      </c>
      <c r="O198" s="44">
        <v>5</v>
      </c>
      <c r="P198" s="78">
        <f t="shared" si="381"/>
        <v>10763.999999999998</v>
      </c>
      <c r="Q198" s="79">
        <f t="shared" si="382"/>
        <v>22200.749999999996</v>
      </c>
      <c r="R198" s="79">
        <f t="shared" si="383"/>
        <v>8072.9999999999991</v>
      </c>
      <c r="S198" s="79">
        <f t="shared" si="384"/>
        <v>41037.749999999993</v>
      </c>
      <c r="T198" s="1">
        <f t="shared" si="385"/>
        <v>41038</v>
      </c>
      <c r="U198" s="44"/>
      <c r="V198" s="25" t="s">
        <v>27</v>
      </c>
      <c r="W198" s="25">
        <v>2</v>
      </c>
      <c r="X198" s="26" t="s">
        <v>28</v>
      </c>
    </row>
    <row r="199" spans="1:24" s="8" customFormat="1" ht="21" customHeight="1" x14ac:dyDescent="0.3">
      <c r="A199" s="14" t="s">
        <v>535</v>
      </c>
      <c r="B199" s="15" t="s">
        <v>536</v>
      </c>
      <c r="C199" s="16"/>
      <c r="D199" s="16"/>
      <c r="E199" s="17"/>
      <c r="F199" s="18"/>
      <c r="G199" s="16"/>
      <c r="H199" s="16"/>
      <c r="I199" s="16"/>
      <c r="J199" s="16"/>
      <c r="K199" s="16"/>
      <c r="L199" s="16"/>
      <c r="M199" s="16"/>
      <c r="N199" s="16"/>
      <c r="O199" s="16"/>
      <c r="P199" s="93">
        <f>P200+P201</f>
        <v>275184</v>
      </c>
      <c r="Q199" s="93">
        <f t="shared" ref="Q199:T199" si="386">Q200+Q201</f>
        <v>77746.5</v>
      </c>
      <c r="R199" s="93">
        <f t="shared" si="386"/>
        <v>17199</v>
      </c>
      <c r="S199" s="93">
        <f t="shared" si="386"/>
        <v>370129.5</v>
      </c>
      <c r="T199" s="93">
        <f t="shared" si="386"/>
        <v>370130</v>
      </c>
      <c r="U199" s="16"/>
      <c r="V199" s="16"/>
      <c r="W199" s="16"/>
      <c r="X199" s="19"/>
    </row>
    <row r="200" spans="1:24" s="27" customFormat="1" ht="21" customHeight="1" x14ac:dyDescent="0.25">
      <c r="A200" s="20">
        <v>1</v>
      </c>
      <c r="B200" s="34" t="s">
        <v>537</v>
      </c>
      <c r="C200" s="35" t="s">
        <v>538</v>
      </c>
      <c r="D200" s="20" t="s">
        <v>25</v>
      </c>
      <c r="E200" s="34" t="s">
        <v>539</v>
      </c>
      <c r="F200" s="36">
        <v>1.25</v>
      </c>
      <c r="G200" s="20">
        <v>10</v>
      </c>
      <c r="H200" s="20">
        <v>8</v>
      </c>
      <c r="I200" s="20">
        <v>10</v>
      </c>
      <c r="J200" s="20">
        <v>10</v>
      </c>
      <c r="K200" s="20"/>
      <c r="L200" s="44"/>
      <c r="M200" s="20">
        <f t="shared" ref="M200:M201" si="387">(I200)+(IF(J200=0,0,IF(J200&lt;7,1/2,1)))</f>
        <v>11</v>
      </c>
      <c r="N200" s="20">
        <f t="shared" ref="N200:N201" si="388">(I200*12)+J200</f>
        <v>130</v>
      </c>
      <c r="O200" s="44"/>
      <c r="P200" s="78">
        <f t="shared" ref="P200:P201" si="389">IF(ISBLANK(O200)=FALSE, 0.8*F200*2340*O200,IF(ISBLANK(U200)=FALSE,15*F200*2340,IF(N200&lt;60,0.8*F200*2340*N200,0.8*F200*2340*60)))</f>
        <v>140400</v>
      </c>
      <c r="Q200" s="79">
        <f t="shared" ref="Q200:Q201" si="390">IF(ISBLANK(U200)=TRUE,1.5*F200*2340*M200,0)</f>
        <v>48262.5</v>
      </c>
      <c r="R200" s="79">
        <f t="shared" ref="R200:R201" si="391">IF(ISBLANK(U200)=TRUE,3*F200*2340,0)</f>
        <v>8775</v>
      </c>
      <c r="S200" s="79">
        <f t="shared" ref="S200:S201" si="392">P200+Q200+R200</f>
        <v>197437.5</v>
      </c>
      <c r="T200" s="1">
        <f t="shared" ref="T200:T201" si="393">ROUND(P200+Q200+R200,0)</f>
        <v>197438</v>
      </c>
      <c r="U200" s="44"/>
      <c r="V200" s="25" t="s">
        <v>69</v>
      </c>
      <c r="W200" s="25"/>
      <c r="X200" s="26" t="s">
        <v>94</v>
      </c>
    </row>
    <row r="201" spans="1:24" s="27" customFormat="1" ht="21" customHeight="1" x14ac:dyDescent="0.25">
      <c r="A201" s="20">
        <v>2</v>
      </c>
      <c r="B201" s="34" t="s">
        <v>540</v>
      </c>
      <c r="C201" s="35" t="s">
        <v>541</v>
      </c>
      <c r="D201" s="20" t="s">
        <v>25</v>
      </c>
      <c r="E201" s="34" t="s">
        <v>542</v>
      </c>
      <c r="F201" s="36">
        <v>1.2</v>
      </c>
      <c r="G201" s="20">
        <v>6</v>
      </c>
      <c r="H201" s="20">
        <v>7</v>
      </c>
      <c r="I201" s="20">
        <v>6</v>
      </c>
      <c r="J201" s="20">
        <v>8</v>
      </c>
      <c r="K201" s="20"/>
      <c r="L201" s="44"/>
      <c r="M201" s="20">
        <f t="shared" si="387"/>
        <v>7</v>
      </c>
      <c r="N201" s="20">
        <f t="shared" si="388"/>
        <v>80</v>
      </c>
      <c r="O201" s="44"/>
      <c r="P201" s="78">
        <f t="shared" si="389"/>
        <v>134784</v>
      </c>
      <c r="Q201" s="79">
        <f t="shared" si="390"/>
        <v>29484</v>
      </c>
      <c r="R201" s="79">
        <f t="shared" si="391"/>
        <v>8424</v>
      </c>
      <c r="S201" s="79">
        <f t="shared" si="392"/>
        <v>172692</v>
      </c>
      <c r="T201" s="1">
        <f t="shared" si="393"/>
        <v>172692</v>
      </c>
      <c r="U201" s="44"/>
      <c r="V201" s="25" t="s">
        <v>69</v>
      </c>
      <c r="W201" s="25">
        <v>2</v>
      </c>
      <c r="X201" s="26" t="s">
        <v>94</v>
      </c>
    </row>
    <row r="202" spans="1:24" s="27" customFormat="1" ht="15" x14ac:dyDescent="0.3">
      <c r="A202" s="8"/>
      <c r="B202" s="42"/>
      <c r="C202" s="115"/>
      <c r="D202" s="8"/>
      <c r="E202" s="42"/>
      <c r="F202" s="116"/>
      <c r="G202" s="8"/>
      <c r="H202" s="8"/>
      <c r="I202" s="8"/>
      <c r="J202" s="8"/>
      <c r="K202" s="8"/>
      <c r="L202" s="19"/>
      <c r="M202" s="19"/>
      <c r="N202" s="19"/>
      <c r="O202" s="19"/>
      <c r="P202" s="19"/>
      <c r="Q202" s="19"/>
      <c r="R202" s="19"/>
      <c r="S202" s="19"/>
      <c r="T202" s="19"/>
      <c r="U202" s="19"/>
      <c r="V202" s="117"/>
      <c r="W202" s="117"/>
      <c r="X202" s="26"/>
    </row>
    <row r="203" spans="1:24" s="118" customFormat="1" ht="19.5" x14ac:dyDescent="0.35">
      <c r="B203" s="119" t="s">
        <v>578</v>
      </c>
      <c r="E203" s="7"/>
      <c r="L203" s="120"/>
      <c r="M203" s="120"/>
      <c r="N203" s="120"/>
      <c r="O203" s="120"/>
      <c r="P203" s="120"/>
      <c r="Q203" s="120"/>
      <c r="R203" s="120"/>
      <c r="S203" s="120"/>
      <c r="T203" s="120"/>
      <c r="U203" s="120"/>
    </row>
    <row r="204" spans="1:24" x14ac:dyDescent="0.3">
      <c r="E204" s="77"/>
    </row>
    <row r="205" spans="1:24" x14ac:dyDescent="0.3">
      <c r="E205" s="77"/>
    </row>
    <row r="206" spans="1:24" x14ac:dyDescent="0.3">
      <c r="E206" s="77"/>
    </row>
    <row r="207" spans="1:24" x14ac:dyDescent="0.3">
      <c r="E207" s="77"/>
    </row>
    <row r="208" spans="1:24" x14ac:dyDescent="0.3">
      <c r="E208" s="77"/>
    </row>
    <row r="209" spans="5:5" x14ac:dyDescent="0.3">
      <c r="E209" s="77"/>
    </row>
    <row r="210" spans="5:5" x14ac:dyDescent="0.3">
      <c r="E210" s="77"/>
    </row>
    <row r="211" spans="5:5" x14ac:dyDescent="0.3">
      <c r="E211" s="77"/>
    </row>
    <row r="212" spans="5:5" x14ac:dyDescent="0.3">
      <c r="E212" s="77"/>
    </row>
  </sheetData>
  <mergeCells count="25">
    <mergeCell ref="R5:R6"/>
    <mergeCell ref="S5:S6"/>
    <mergeCell ref="T5:T6"/>
    <mergeCell ref="U5:U6"/>
    <mergeCell ref="M5:M6"/>
    <mergeCell ref="N5:N6"/>
    <mergeCell ref="O5:O6"/>
    <mergeCell ref="P5:P6"/>
    <mergeCell ref="Q5:Q6"/>
    <mergeCell ref="A2:W2"/>
    <mergeCell ref="A3:W3"/>
    <mergeCell ref="A4:I4"/>
    <mergeCell ref="U4:V4"/>
    <mergeCell ref="A5:A6"/>
    <mergeCell ref="B5:B6"/>
    <mergeCell ref="C5:C6"/>
    <mergeCell ref="D5:D6"/>
    <mergeCell ref="E5:E6"/>
    <mergeCell ref="W5:W6"/>
    <mergeCell ref="F5:F6"/>
    <mergeCell ref="G5:H5"/>
    <mergeCell ref="I5:J5"/>
    <mergeCell ref="K5:K6"/>
    <mergeCell ref="L5:L6"/>
    <mergeCell ref="V5:V6"/>
  </mergeCells>
  <dataValidations count="1">
    <dataValidation type="list" allowBlank="1" showInputMessage="1" showErrorMessage="1" sqref="E114:E115 E148:E149" xr:uid="{00000000-0002-0000-0200-000000000000}">
      <formula1>Data_Year</formula1>
    </dataValidation>
  </dataValidations>
  <printOptions horizontalCentered="1"/>
  <pageMargins left="0.23622047244094499" right="0.23622047244094499" top="0.47244094488188998" bottom="0.27559055118110198" header="0.31496062992126" footer="0.31496062992126"/>
  <pageSetup paperSize="8" scale="78" fitToHeight="0" orientation="landscape" verticalDpi="0" r:id="rId1"/>
  <headerFooter>
    <oddHeader>Page &amp;P</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V35"/>
  <sheetViews>
    <sheetView topLeftCell="A22" workbookViewId="0">
      <selection activeCell="S26" sqref="S26"/>
    </sheetView>
  </sheetViews>
  <sheetFormatPr defaultRowHeight="15" x14ac:dyDescent="0.25"/>
  <cols>
    <col min="1" max="1" width="5.109375" style="209" customWidth="1"/>
    <col min="2" max="2" width="15.77734375" style="210" customWidth="1"/>
    <col min="3" max="3" width="8.44140625" style="209" customWidth="1"/>
    <col min="4" max="16" width="7.109375" style="208" hidden="1" customWidth="1"/>
    <col min="17" max="17" width="4.77734375" style="209" customWidth="1"/>
    <col min="18" max="18" width="9.44140625" style="209" customWidth="1"/>
    <col min="19" max="19" width="9.109375" style="209" customWidth="1"/>
    <col min="20" max="20" width="6.109375" style="209" customWidth="1"/>
    <col min="21" max="21" width="4.21875" style="209" customWidth="1"/>
    <col min="22" max="22" width="4.33203125" style="209" customWidth="1"/>
    <col min="23" max="23" width="4.21875" style="209" customWidth="1"/>
    <col min="24" max="24" width="4.109375" style="209" customWidth="1"/>
    <col min="25" max="25" width="4.33203125" style="209" customWidth="1"/>
    <col min="26" max="26" width="5.88671875" style="209" hidden="1" customWidth="1"/>
    <col min="27" max="27" width="6.109375" style="209" customWidth="1"/>
    <col min="28" max="28" width="5.109375" style="209" customWidth="1"/>
    <col min="29" max="29" width="5.88671875" style="210" hidden="1" customWidth="1"/>
    <col min="30" max="30" width="6" style="210" hidden="1" customWidth="1"/>
    <col min="31" max="31" width="4.77734375" style="209" hidden="1" customWidth="1"/>
    <col min="32" max="32" width="7.109375" style="209" hidden="1" customWidth="1"/>
    <col min="33" max="34" width="5.5546875" style="209" hidden="1" customWidth="1"/>
    <col min="35" max="35" width="5.6640625" style="209" hidden="1" customWidth="1"/>
    <col min="36" max="36" width="5.5546875" style="209" hidden="1" customWidth="1"/>
    <col min="37" max="37" width="8.6640625" style="209" customWidth="1"/>
    <col min="38" max="38" width="5.77734375" style="209" customWidth="1"/>
    <col min="39" max="39" width="5.6640625" style="209" hidden="1" customWidth="1"/>
    <col min="40" max="40" width="6.109375" style="209" hidden="1" customWidth="1"/>
    <col min="41" max="41" width="8.109375" style="209" customWidth="1"/>
    <col min="42" max="42" width="8" style="209" customWidth="1"/>
    <col min="43" max="43" width="7.88671875" style="209" customWidth="1"/>
    <col min="44" max="44" width="9.33203125" style="304" customWidth="1"/>
    <col min="45" max="45" width="9" style="208" customWidth="1"/>
    <col min="46" max="46" width="13.44140625" style="209" customWidth="1"/>
    <col min="47" max="47" width="14.77734375" style="209" hidden="1" customWidth="1"/>
    <col min="48" max="16384" width="8.88671875" style="209"/>
  </cols>
  <sheetData>
    <row r="1" spans="1:48" ht="22.5" customHeight="1" x14ac:dyDescent="0.25">
      <c r="A1" s="380"/>
      <c r="B1" s="381"/>
      <c r="C1" s="381"/>
      <c r="AQ1" s="137"/>
      <c r="AR1" s="137"/>
      <c r="AS1" s="382" t="s">
        <v>762</v>
      </c>
      <c r="AT1" s="382"/>
      <c r="AU1" s="137"/>
    </row>
    <row r="2" spans="1:48" ht="41.25" customHeight="1" x14ac:dyDescent="0.25">
      <c r="A2" s="383" t="s">
        <v>763</v>
      </c>
      <c r="B2" s="383"/>
      <c r="C2" s="383"/>
      <c r="D2" s="383"/>
      <c r="E2" s="383"/>
      <c r="F2" s="383"/>
      <c r="G2" s="383"/>
      <c r="H2" s="383"/>
      <c r="I2" s="383"/>
      <c r="J2" s="383"/>
      <c r="K2" s="383"/>
      <c r="L2" s="383"/>
      <c r="M2" s="383"/>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3"/>
      <c r="AM2" s="383"/>
      <c r="AN2" s="383"/>
      <c r="AO2" s="383"/>
      <c r="AP2" s="383"/>
      <c r="AQ2" s="383"/>
      <c r="AR2" s="383"/>
      <c r="AS2" s="383"/>
      <c r="AT2" s="383"/>
      <c r="AU2" s="383"/>
    </row>
    <row r="3" spans="1:48" ht="18.75" customHeight="1" x14ac:dyDescent="0.25">
      <c r="A3" s="384" t="str">
        <f>'Bieu kem QD'!A3:F3</f>
        <v>(Kèm theo Quyết định số:   1008/QĐ-UBND ngày  04 /6/2026 của Ủy ban nhân dân tỉnh Lạng Sơn)</v>
      </c>
      <c r="B3" s="384"/>
      <c r="C3" s="384"/>
      <c r="D3" s="384"/>
      <c r="E3" s="384"/>
      <c r="F3" s="384"/>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4"/>
      <c r="AM3" s="384"/>
      <c r="AN3" s="384"/>
      <c r="AO3" s="384"/>
      <c r="AP3" s="384"/>
      <c r="AQ3" s="384"/>
      <c r="AR3" s="384"/>
      <c r="AS3" s="384"/>
      <c r="AT3" s="384"/>
      <c r="AU3" s="384"/>
    </row>
    <row r="4" spans="1:48" ht="15.75" customHeight="1" x14ac:dyDescent="0.25">
      <c r="A4" s="211"/>
      <c r="B4" s="211"/>
      <c r="C4" s="211"/>
      <c r="D4" s="212"/>
      <c r="E4" s="212"/>
      <c r="F4" s="212"/>
      <c r="G4" s="213"/>
      <c r="H4" s="214"/>
      <c r="I4" s="214"/>
      <c r="J4" s="214"/>
      <c r="K4" s="214"/>
      <c r="L4" s="214"/>
      <c r="M4" s="214"/>
      <c r="N4" s="214"/>
      <c r="O4" s="214"/>
      <c r="P4" s="214"/>
      <c r="Q4" s="215"/>
      <c r="R4" s="216"/>
      <c r="S4" s="142"/>
      <c r="T4" s="211"/>
      <c r="U4" s="211"/>
      <c r="V4" s="211"/>
      <c r="W4" s="211"/>
      <c r="X4" s="211"/>
      <c r="Y4" s="211"/>
      <c r="Z4" s="211"/>
      <c r="AA4" s="211"/>
      <c r="AB4" s="211"/>
      <c r="AC4" s="211"/>
      <c r="AD4" s="211"/>
      <c r="AE4" s="211"/>
      <c r="AF4" s="211"/>
      <c r="AG4" s="215"/>
      <c r="AH4" s="215"/>
      <c r="AI4" s="215"/>
      <c r="AJ4" s="215"/>
      <c r="AK4" s="211"/>
      <c r="AL4" s="211"/>
      <c r="AM4" s="211"/>
      <c r="AN4" s="211"/>
      <c r="AO4" s="211"/>
      <c r="AP4" s="217"/>
      <c r="AQ4" s="217"/>
      <c r="AR4" s="385" t="s">
        <v>572</v>
      </c>
      <c r="AS4" s="385"/>
      <c r="AT4" s="385"/>
      <c r="AU4" s="217"/>
    </row>
    <row r="5" spans="1:48" ht="74.25" customHeight="1" x14ac:dyDescent="0.25">
      <c r="A5" s="373" t="s">
        <v>580</v>
      </c>
      <c r="B5" s="374" t="s">
        <v>0</v>
      </c>
      <c r="C5" s="373" t="s">
        <v>1</v>
      </c>
      <c r="D5" s="375" t="s">
        <v>633</v>
      </c>
      <c r="E5" s="376"/>
      <c r="F5" s="377"/>
      <c r="G5" s="378" t="s">
        <v>634</v>
      </c>
      <c r="H5" s="409" t="s">
        <v>635</v>
      </c>
      <c r="I5" s="411" t="s">
        <v>636</v>
      </c>
      <c r="J5" s="411"/>
      <c r="K5" s="409" t="s">
        <v>637</v>
      </c>
      <c r="L5" s="411" t="s">
        <v>636</v>
      </c>
      <c r="M5" s="411"/>
      <c r="N5" s="409" t="s">
        <v>638</v>
      </c>
      <c r="O5" s="411" t="s">
        <v>636</v>
      </c>
      <c r="P5" s="411"/>
      <c r="Q5" s="395" t="s">
        <v>2</v>
      </c>
      <c r="R5" s="398" t="s">
        <v>639</v>
      </c>
      <c r="S5" s="373" t="s">
        <v>640</v>
      </c>
      <c r="T5" s="400" t="s">
        <v>685</v>
      </c>
      <c r="U5" s="393" t="s">
        <v>642</v>
      </c>
      <c r="V5" s="373" t="s">
        <v>643</v>
      </c>
      <c r="W5" s="373"/>
      <c r="X5" s="373" t="s">
        <v>686</v>
      </c>
      <c r="Y5" s="373"/>
      <c r="Z5" s="393" t="s">
        <v>645</v>
      </c>
      <c r="AA5" s="389" t="s">
        <v>646</v>
      </c>
      <c r="AB5" s="395" t="s">
        <v>687</v>
      </c>
      <c r="AC5" s="391" t="s">
        <v>688</v>
      </c>
      <c r="AD5" s="397"/>
      <c r="AE5" s="397"/>
      <c r="AF5" s="392"/>
      <c r="AG5" s="389" t="s">
        <v>636</v>
      </c>
      <c r="AH5" s="389"/>
      <c r="AI5" s="389" t="s">
        <v>649</v>
      </c>
      <c r="AJ5" s="389"/>
      <c r="AK5" s="373" t="s">
        <v>650</v>
      </c>
      <c r="AL5" s="390" t="s">
        <v>689</v>
      </c>
      <c r="AM5" s="391" t="s">
        <v>651</v>
      </c>
      <c r="AN5" s="392"/>
      <c r="AO5" s="408" t="s">
        <v>653</v>
      </c>
      <c r="AP5" s="408"/>
      <c r="AQ5" s="403"/>
      <c r="AR5" s="373" t="s">
        <v>654</v>
      </c>
      <c r="AS5" s="402" t="s">
        <v>655</v>
      </c>
      <c r="AT5" s="403"/>
      <c r="AU5" s="373" t="s">
        <v>656</v>
      </c>
    </row>
    <row r="6" spans="1:48" ht="156.75" customHeight="1" x14ac:dyDescent="0.25">
      <c r="A6" s="373"/>
      <c r="B6" s="373"/>
      <c r="C6" s="373"/>
      <c r="D6" s="218" t="s">
        <v>657</v>
      </c>
      <c r="E6" s="218" t="s">
        <v>11</v>
      </c>
      <c r="F6" s="218" t="s">
        <v>10</v>
      </c>
      <c r="G6" s="379"/>
      <c r="H6" s="410"/>
      <c r="I6" s="219" t="s">
        <v>658</v>
      </c>
      <c r="J6" s="219" t="s">
        <v>11</v>
      </c>
      <c r="K6" s="410"/>
      <c r="L6" s="219" t="s">
        <v>658</v>
      </c>
      <c r="M6" s="219" t="s">
        <v>11</v>
      </c>
      <c r="N6" s="410"/>
      <c r="O6" s="219" t="s">
        <v>658</v>
      </c>
      <c r="P6" s="219" t="s">
        <v>11</v>
      </c>
      <c r="Q6" s="396"/>
      <c r="R6" s="399"/>
      <c r="S6" s="373"/>
      <c r="T6" s="401"/>
      <c r="U6" s="394"/>
      <c r="V6" s="220" t="s">
        <v>659</v>
      </c>
      <c r="W6" s="220" t="s">
        <v>660</v>
      </c>
      <c r="X6" s="220" t="s">
        <v>659</v>
      </c>
      <c r="Y6" s="220" t="s">
        <v>660</v>
      </c>
      <c r="Z6" s="394"/>
      <c r="AA6" s="389"/>
      <c r="AB6" s="396"/>
      <c r="AC6" s="221" t="s">
        <v>10</v>
      </c>
      <c r="AD6" s="221" t="s">
        <v>11</v>
      </c>
      <c r="AE6" s="222" t="s">
        <v>661</v>
      </c>
      <c r="AF6" s="223" t="s">
        <v>662</v>
      </c>
      <c r="AG6" s="224" t="s">
        <v>658</v>
      </c>
      <c r="AH6" s="224" t="s">
        <v>11</v>
      </c>
      <c r="AI6" s="224" t="s">
        <v>658</v>
      </c>
      <c r="AJ6" s="224" t="s">
        <v>11</v>
      </c>
      <c r="AK6" s="373"/>
      <c r="AL6" s="390"/>
      <c r="AM6" s="221" t="s">
        <v>690</v>
      </c>
      <c r="AN6" s="225" t="s">
        <v>664</v>
      </c>
      <c r="AO6" s="156" t="s">
        <v>691</v>
      </c>
      <c r="AP6" s="156" t="s">
        <v>692</v>
      </c>
      <c r="AQ6" s="156" t="s">
        <v>693</v>
      </c>
      <c r="AR6" s="373"/>
      <c r="AS6" s="156" t="s">
        <v>667</v>
      </c>
      <c r="AT6" s="156" t="s">
        <v>668</v>
      </c>
      <c r="AU6" s="373"/>
    </row>
    <row r="7" spans="1:48" s="229" customFormat="1" ht="13.5" customHeight="1" x14ac:dyDescent="0.2">
      <c r="A7" s="157">
        <v>1</v>
      </c>
      <c r="B7" s="157">
        <v>2</v>
      </c>
      <c r="C7" s="157">
        <v>3</v>
      </c>
      <c r="D7" s="226"/>
      <c r="E7" s="226"/>
      <c r="F7" s="226"/>
      <c r="G7" s="227"/>
      <c r="H7" s="160"/>
      <c r="I7" s="160"/>
      <c r="J7" s="160"/>
      <c r="K7" s="160"/>
      <c r="L7" s="160"/>
      <c r="M7" s="160"/>
      <c r="N7" s="160"/>
      <c r="O7" s="160"/>
      <c r="P7" s="160"/>
      <c r="Q7" s="162">
        <v>4</v>
      </c>
      <c r="R7" s="157">
        <v>5</v>
      </c>
      <c r="S7" s="157">
        <v>6</v>
      </c>
      <c r="T7" s="157">
        <v>7</v>
      </c>
      <c r="U7" s="157">
        <v>8</v>
      </c>
      <c r="V7" s="157">
        <v>9</v>
      </c>
      <c r="W7" s="157">
        <v>10</v>
      </c>
      <c r="X7" s="157">
        <v>11</v>
      </c>
      <c r="Y7" s="157">
        <v>12</v>
      </c>
      <c r="Z7" s="157"/>
      <c r="AA7" s="157">
        <v>13</v>
      </c>
      <c r="AB7" s="157">
        <v>14</v>
      </c>
      <c r="AC7" s="157"/>
      <c r="AD7" s="157"/>
      <c r="AE7" s="157"/>
      <c r="AF7" s="157"/>
      <c r="AG7" s="157"/>
      <c r="AH7" s="157"/>
      <c r="AI7" s="157"/>
      <c r="AJ7" s="157"/>
      <c r="AK7" s="157">
        <v>15</v>
      </c>
      <c r="AL7" s="157">
        <v>16</v>
      </c>
      <c r="AM7" s="157"/>
      <c r="AN7" s="157"/>
      <c r="AO7" s="157">
        <v>17</v>
      </c>
      <c r="AP7" s="157">
        <v>18</v>
      </c>
      <c r="AQ7" s="157">
        <v>19</v>
      </c>
      <c r="AR7" s="228" t="s">
        <v>694</v>
      </c>
      <c r="AS7" s="157">
        <v>21</v>
      </c>
      <c r="AT7" s="157">
        <v>22</v>
      </c>
      <c r="AU7" s="157">
        <v>23</v>
      </c>
    </row>
    <row r="8" spans="1:48" s="240" customFormat="1" ht="28.5" customHeight="1" x14ac:dyDescent="0.3">
      <c r="A8" s="230"/>
      <c r="B8" s="404" t="s">
        <v>695</v>
      </c>
      <c r="C8" s="405"/>
      <c r="D8" s="231"/>
      <c r="E8" s="231"/>
      <c r="F8" s="231"/>
      <c r="G8" s="231"/>
      <c r="H8" s="231"/>
      <c r="I8" s="231"/>
      <c r="J8" s="231"/>
      <c r="K8" s="231"/>
      <c r="L8" s="231"/>
      <c r="M8" s="231"/>
      <c r="N8" s="231"/>
      <c r="O8" s="231"/>
      <c r="P8" s="231"/>
      <c r="Q8" s="232"/>
      <c r="R8" s="232"/>
      <c r="S8" s="233"/>
      <c r="T8" s="169"/>
      <c r="U8" s="165"/>
      <c r="V8" s="165"/>
      <c r="W8" s="234"/>
      <c r="X8" s="234"/>
      <c r="Y8" s="234"/>
      <c r="Z8" s="165"/>
      <c r="AA8" s="235"/>
      <c r="AB8" s="236"/>
      <c r="AC8" s="236"/>
      <c r="AD8" s="236"/>
      <c r="AE8" s="237"/>
      <c r="AF8" s="237"/>
      <c r="AG8" s="169"/>
      <c r="AH8" s="169"/>
      <c r="AI8" s="169"/>
      <c r="AJ8" s="169"/>
      <c r="AK8" s="238"/>
      <c r="AL8" s="238"/>
      <c r="AM8" s="239"/>
      <c r="AN8" s="239"/>
      <c r="AO8" s="172">
        <f>AO9+AO17</f>
        <v>3486677.0093999999</v>
      </c>
      <c r="AP8" s="172">
        <f t="shared" ref="AP8:AT8" si="0">AP9+AP17</f>
        <v>813541.35330000008</v>
      </c>
      <c r="AQ8" s="172">
        <f t="shared" si="0"/>
        <v>882421</v>
      </c>
      <c r="AR8" s="172">
        <f t="shared" si="0"/>
        <v>5182640</v>
      </c>
      <c r="AS8" s="172">
        <f t="shared" si="0"/>
        <v>5182640</v>
      </c>
      <c r="AT8" s="172">
        <f t="shared" si="0"/>
        <v>0</v>
      </c>
      <c r="AU8" s="165"/>
      <c r="AV8" s="302">
        <f>AR8+'qđ524.2'!AQ8</f>
        <v>5575620</v>
      </c>
    </row>
    <row r="9" spans="1:48" s="240" customFormat="1" ht="26.25" customHeight="1" x14ac:dyDescent="0.3">
      <c r="A9" s="241" t="s">
        <v>696</v>
      </c>
      <c r="B9" s="406" t="s">
        <v>697</v>
      </c>
      <c r="C9" s="407"/>
      <c r="D9" s="242"/>
      <c r="E9" s="243"/>
      <c r="F9" s="242"/>
      <c r="G9" s="243"/>
      <c r="H9" s="242"/>
      <c r="I9" s="243"/>
      <c r="J9" s="242"/>
      <c r="K9" s="243"/>
      <c r="L9" s="242"/>
      <c r="M9" s="243"/>
      <c r="N9" s="242"/>
      <c r="O9" s="243"/>
      <c r="P9" s="242"/>
      <c r="Q9" s="243"/>
      <c r="R9" s="242"/>
      <c r="S9" s="243"/>
      <c r="T9" s="242"/>
      <c r="U9" s="243"/>
      <c r="V9" s="242"/>
      <c r="W9" s="243"/>
      <c r="X9" s="243"/>
      <c r="Y9" s="243"/>
      <c r="Z9" s="242"/>
      <c r="AA9" s="243"/>
      <c r="AB9" s="242"/>
      <c r="AC9" s="243"/>
      <c r="AD9" s="242"/>
      <c r="AE9" s="243"/>
      <c r="AF9" s="242"/>
      <c r="AG9" s="243"/>
      <c r="AH9" s="242"/>
      <c r="AI9" s="243"/>
      <c r="AJ9" s="242"/>
      <c r="AK9" s="243"/>
      <c r="AL9" s="242"/>
      <c r="AM9" s="243"/>
      <c r="AN9" s="242"/>
      <c r="AO9" s="244">
        <f>AO10+AO15</f>
        <v>1151216.8199999998</v>
      </c>
      <c r="AP9" s="244">
        <f t="shared" ref="AP9:AS9" si="1">AP10+AP15</f>
        <v>286203.52799999999</v>
      </c>
      <c r="AQ9" s="244">
        <f t="shared" si="1"/>
        <v>329372</v>
      </c>
      <c r="AR9" s="244">
        <f t="shared" si="1"/>
        <v>1766793</v>
      </c>
      <c r="AS9" s="244">
        <f t="shared" si="1"/>
        <v>1766793</v>
      </c>
      <c r="AT9" s="244"/>
      <c r="AU9" s="243"/>
      <c r="AV9" s="302">
        <f>AV8-AR25</f>
        <v>5020539</v>
      </c>
    </row>
    <row r="10" spans="1:48" s="240" customFormat="1" ht="27.75" customHeight="1" x14ac:dyDescent="0.3">
      <c r="A10" s="245">
        <v>1</v>
      </c>
      <c r="B10" s="386" t="s">
        <v>698</v>
      </c>
      <c r="C10" s="387"/>
      <c r="D10" s="387"/>
      <c r="E10" s="387"/>
      <c r="F10" s="387"/>
      <c r="G10" s="387"/>
      <c r="H10" s="387"/>
      <c r="I10" s="387"/>
      <c r="J10" s="387"/>
      <c r="K10" s="387"/>
      <c r="L10" s="387"/>
      <c r="M10" s="387"/>
      <c r="N10" s="387"/>
      <c r="O10" s="387"/>
      <c r="P10" s="387"/>
      <c r="Q10" s="387"/>
      <c r="R10" s="387"/>
      <c r="S10" s="388"/>
      <c r="T10" s="246"/>
      <c r="U10" s="247"/>
      <c r="V10" s="248"/>
      <c r="W10" s="249"/>
      <c r="X10" s="249"/>
      <c r="Y10" s="249"/>
      <c r="Z10" s="250"/>
      <c r="AA10" s="251"/>
      <c r="AB10" s="252"/>
      <c r="AC10" s="253"/>
      <c r="AD10" s="253"/>
      <c r="AE10" s="254"/>
      <c r="AF10" s="255"/>
      <c r="AG10" s="255"/>
      <c r="AH10" s="255"/>
      <c r="AI10" s="255"/>
      <c r="AJ10" s="255"/>
      <c r="AK10" s="256"/>
      <c r="AL10" s="252"/>
      <c r="AM10" s="257"/>
      <c r="AN10" s="257"/>
      <c r="AO10" s="258">
        <f>AO11+AO12+AO13+AO14</f>
        <v>724400.82</v>
      </c>
      <c r="AP10" s="258">
        <f t="shared" ref="AP10:AS10" si="2">AP11+AP12+AP13+AP14</f>
        <v>200840.32799999998</v>
      </c>
      <c r="AQ10" s="258">
        <f t="shared" si="2"/>
        <v>244009</v>
      </c>
      <c r="AR10" s="258">
        <f t="shared" si="2"/>
        <v>1169251</v>
      </c>
      <c r="AS10" s="258">
        <f t="shared" si="2"/>
        <v>1169251</v>
      </c>
      <c r="AT10" s="258"/>
      <c r="AU10" s="259"/>
    </row>
    <row r="11" spans="1:48" s="271" customFormat="1" ht="111" customHeight="1" x14ac:dyDescent="0.3">
      <c r="A11" s="43">
        <v>1</v>
      </c>
      <c r="B11" s="260" t="s">
        <v>699</v>
      </c>
      <c r="C11" s="31">
        <v>24965</v>
      </c>
      <c r="D11" s="261">
        <f>DAY(C11)</f>
        <v>7</v>
      </c>
      <c r="E11" s="261">
        <f>MONTH(C11)</f>
        <v>5</v>
      </c>
      <c r="F11" s="262">
        <f>YEAR(C11)</f>
        <v>1968</v>
      </c>
      <c r="G11" s="263">
        <f>DATE(F11,E11,1)</f>
        <v>24959</v>
      </c>
      <c r="H11" s="264">
        <f>IF(Q11="nam",VLOOKUP(G11,'[2]TUOI NGHI HUU'!$A$2:$B$757,2,0),VLOOKUP(G11,'[2]TUOI NGHI HUU'!$C$2:$D$697,2,0))</f>
        <v>62</v>
      </c>
      <c r="I11" s="264">
        <f>INT(H11)</f>
        <v>62</v>
      </c>
      <c r="J11" s="264">
        <f>ROUND((H11-I11)*10,0)</f>
        <v>0</v>
      </c>
      <c r="K11" s="264">
        <f>IF(Q11="nam",VLOOKUP(G11,'[2]TUOI NGHI HUU'!$E$2:$F$697,2,0),VLOOKUP(G11,'[2]TUOI NGHI HUU'!$G$2:$H$637,2,0))</f>
        <v>56</v>
      </c>
      <c r="L11" s="264">
        <f>INT(K11)</f>
        <v>56</v>
      </c>
      <c r="M11" s="264">
        <f>ROUND((K11-L11)*10,0)</f>
        <v>0</v>
      </c>
      <c r="N11" s="264">
        <f>IF(AE11=0.7,K11,H11)</f>
        <v>62</v>
      </c>
      <c r="O11" s="264">
        <f>INT(N11)</f>
        <v>62</v>
      </c>
      <c r="P11" s="264">
        <f>ROUND((N11-O11)*10,0)</f>
        <v>0</v>
      </c>
      <c r="Q11" s="43" t="s">
        <v>25</v>
      </c>
      <c r="R11" s="254" t="s">
        <v>700</v>
      </c>
      <c r="S11" s="265" t="s">
        <v>701</v>
      </c>
      <c r="T11" s="246">
        <v>4.6500000000000004</v>
      </c>
      <c r="U11" s="247"/>
      <c r="V11" s="266"/>
      <c r="W11" s="267"/>
      <c r="X11" s="266"/>
      <c r="Y11" s="267"/>
      <c r="Z11" s="250"/>
      <c r="AA11" s="251">
        <f>(T11+U11+W11+Y11)*2340</f>
        <v>10881</v>
      </c>
      <c r="AB11" s="252">
        <f>IF(AD11&gt;6,AC11+1,IF(AD11=0,AC11,AC11+0.5))</f>
        <v>27</v>
      </c>
      <c r="AC11" s="253">
        <v>26</v>
      </c>
      <c r="AD11" s="253">
        <v>7</v>
      </c>
      <c r="AE11" s="254"/>
      <c r="AF11" s="255"/>
      <c r="AG11" s="255">
        <f t="shared" ref="AG11:AH16" si="3">O11</f>
        <v>62</v>
      </c>
      <c r="AH11" s="255">
        <f t="shared" si="3"/>
        <v>0</v>
      </c>
      <c r="AI11" s="255">
        <f>IF(MONTH(AK11)&gt;MONTH(C11),YEAR(AK11)-YEAR(C11),YEAR(AK11)-YEAR(C11)-1)</f>
        <v>57</v>
      </c>
      <c r="AJ11" s="255">
        <f>IF(MONTH(AK11)&gt;MONTH(C11),MONTH(AK11)-MONTH(C11)-1,MONTH(AK11)+12-MONTH(C11)-1)</f>
        <v>10</v>
      </c>
      <c r="AK11" s="256">
        <v>46113</v>
      </c>
      <c r="AL11" s="252">
        <f>IF(AN11&gt;6,AM11+1,IF(AN11=0,AM11,AM11+0.5))</f>
        <v>4.5</v>
      </c>
      <c r="AM11" s="257">
        <f>IF(12-AJ11+AH11&gt;=12,AG11+1-(AI11+1),IF(AJ11&gt;0,AG11-(AI11+1),(AG11-AI11)))</f>
        <v>4</v>
      </c>
      <c r="AN11" s="257">
        <f>IF(12-AJ11+AH11&gt;=12,(12-AJ11+AH11)-12,IF(AJ11=0,AH11,12-AJ11+AH11))</f>
        <v>2</v>
      </c>
      <c r="AO11" s="268">
        <f>5*AL11*AA11</f>
        <v>244822.5</v>
      </c>
      <c r="AP11" s="269">
        <f>5*AA11</f>
        <v>54405</v>
      </c>
      <c r="AQ11" s="269">
        <f>ROUND((AB11-20)*0.5*AA11,0)</f>
        <v>38084</v>
      </c>
      <c r="AR11" s="269">
        <f>ROUND(AO11+AP11+AQ11,0)</f>
        <v>337312</v>
      </c>
      <c r="AS11" s="269">
        <f>AR11</f>
        <v>337312</v>
      </c>
      <c r="AT11" s="269"/>
      <c r="AU11" s="270" t="s">
        <v>675</v>
      </c>
    </row>
    <row r="12" spans="1:48" s="271" customFormat="1" ht="95.25" customHeight="1" x14ac:dyDescent="0.3">
      <c r="A12" s="43">
        <v>2</v>
      </c>
      <c r="B12" s="260" t="s">
        <v>702</v>
      </c>
      <c r="C12" s="31">
        <v>24016</v>
      </c>
      <c r="D12" s="261">
        <f>DAY(C12)</f>
        <v>1</v>
      </c>
      <c r="E12" s="261">
        <f>MONTH(C12)</f>
        <v>10</v>
      </c>
      <c r="F12" s="262">
        <f>YEAR(C12)</f>
        <v>1965</v>
      </c>
      <c r="G12" s="263">
        <f>DATE(F12,E12,1)</f>
        <v>24016</v>
      </c>
      <c r="H12" s="264">
        <f>IF(Q12="nam",VLOOKUP(G12,'[2]TUOI NGHI HUU'!$A$2:$B$757,2,0),VLOOKUP(G12,'[2]TUOI NGHI HUU'!$C$2:$D$697,2,0))</f>
        <v>61.9</v>
      </c>
      <c r="I12" s="264">
        <f>INT(H12)</f>
        <v>61</v>
      </c>
      <c r="J12" s="264">
        <f>ROUND((H12-I12)*10,0)</f>
        <v>9</v>
      </c>
      <c r="K12" s="264" t="e">
        <f>IF(Q12="nam",VLOOKUP(G12,'[2]TUOI NGHI HUU'!$E$2:$F$697,2,0),VLOOKUP(G12,'[2]TUOI NGHI HUU'!$G$2:$H$637,2,0))</f>
        <v>#N/A</v>
      </c>
      <c r="L12" s="264" t="e">
        <f>INT(K12)</f>
        <v>#N/A</v>
      </c>
      <c r="M12" s="264" t="e">
        <f>ROUND((K12-L12)*10,0)</f>
        <v>#N/A</v>
      </c>
      <c r="N12" s="264">
        <f>IF(AE12=0.7,K12,H12)</f>
        <v>61.9</v>
      </c>
      <c r="O12" s="264">
        <f>INT(N12)</f>
        <v>61</v>
      </c>
      <c r="P12" s="264">
        <f>ROUND((N12-O12)*10,0)</f>
        <v>9</v>
      </c>
      <c r="Q12" s="43" t="s">
        <v>25</v>
      </c>
      <c r="R12" s="254" t="s">
        <v>703</v>
      </c>
      <c r="S12" s="265" t="s">
        <v>704</v>
      </c>
      <c r="T12" s="246">
        <v>4.9800000000000004</v>
      </c>
      <c r="U12" s="247"/>
      <c r="V12" s="248">
        <v>0.08</v>
      </c>
      <c r="W12" s="249">
        <f>V12*T12</f>
        <v>0.39840000000000003</v>
      </c>
      <c r="X12" s="248">
        <v>0.39</v>
      </c>
      <c r="Y12" s="249">
        <f>(T12+U12+W12)*X12</f>
        <v>2.0975760000000001</v>
      </c>
      <c r="Z12" s="250"/>
      <c r="AA12" s="251">
        <f>(T12+U12+W12+Y12)*2340</f>
        <v>17493.78384</v>
      </c>
      <c r="AB12" s="252">
        <f>IF(AD12&gt;6,AC12+1,IF(AD12=0,AC12,AC12+0.5))</f>
        <v>40</v>
      </c>
      <c r="AC12" s="253">
        <v>40</v>
      </c>
      <c r="AD12" s="253">
        <v>0</v>
      </c>
      <c r="AE12" s="254"/>
      <c r="AF12" s="255"/>
      <c r="AG12" s="255">
        <f t="shared" si="3"/>
        <v>61</v>
      </c>
      <c r="AH12" s="255">
        <f t="shared" si="3"/>
        <v>9</v>
      </c>
      <c r="AI12" s="255">
        <f>IF(MONTH(AK12)&gt;MONTH(C12),YEAR(AK12)-YEAR(C12),YEAR(AK12)-YEAR(C12)-1)</f>
        <v>60</v>
      </c>
      <c r="AJ12" s="255">
        <f>IF(MONTH(AK12)&gt;MONTH(C12),MONTH(AK12)-MONTH(C12)-1,MONTH(AK12)+12-MONTH(C12)-1)</f>
        <v>5</v>
      </c>
      <c r="AK12" s="256">
        <v>46113</v>
      </c>
      <c r="AL12" s="252">
        <f>IF(AN12&gt;6,AM12+1,IF(AN12=0,AM12,AM12+0.5))</f>
        <v>1.5</v>
      </c>
      <c r="AM12" s="257">
        <f>IF(12-AJ12+AH12&gt;=12,AG12+1-(AI12+1),IF(AJ12&gt;0,AG12-(AI12+1),(AG12-AI12)))</f>
        <v>1</v>
      </c>
      <c r="AN12" s="257">
        <f>IF(12-AJ12+AH12&gt;=12,(12-AJ12+AH12)-12,IF(AJ12=0,AH12,12-AJ12+AH12))</f>
        <v>4</v>
      </c>
      <c r="AO12" s="268">
        <v>0</v>
      </c>
      <c r="AP12" s="269">
        <v>0</v>
      </c>
      <c r="AQ12" s="269">
        <v>0</v>
      </c>
      <c r="AR12" s="269">
        <f t="shared" ref="AR12:AR28" si="4">ROUND(AO12+AP12+AQ12,0)</f>
        <v>0</v>
      </c>
      <c r="AS12" s="269">
        <f t="shared" ref="AS12:AS28" si="5">AR12</f>
        <v>0</v>
      </c>
      <c r="AT12" s="269"/>
      <c r="AU12" s="270" t="s">
        <v>675</v>
      </c>
    </row>
    <row r="13" spans="1:48" s="271" customFormat="1" ht="90.75" customHeight="1" x14ac:dyDescent="0.3">
      <c r="A13" s="43">
        <v>3</v>
      </c>
      <c r="B13" s="260" t="s">
        <v>705</v>
      </c>
      <c r="C13" s="31">
        <v>24355</v>
      </c>
      <c r="D13" s="261">
        <f>DAY(C13)</f>
        <v>5</v>
      </c>
      <c r="E13" s="261">
        <f>MONTH(C13)</f>
        <v>9</v>
      </c>
      <c r="F13" s="262">
        <f>YEAR(C13)</f>
        <v>1966</v>
      </c>
      <c r="G13" s="263">
        <f>DATE(F13,E13,1)</f>
        <v>24351</v>
      </c>
      <c r="H13" s="264">
        <f>IF(Q13="nam",VLOOKUP(G13,'[2]TUOI NGHI HUU'!$A$2:$B$757,2,0),VLOOKUP(G13,'[2]TUOI NGHI HUU'!$C$2:$D$697,2,0))</f>
        <v>62</v>
      </c>
      <c r="I13" s="264">
        <f>INT(H13)</f>
        <v>62</v>
      </c>
      <c r="J13" s="264">
        <f>ROUND((H13-I13)*10,0)</f>
        <v>0</v>
      </c>
      <c r="K13" s="264">
        <f>IF(Q13="nam",VLOOKUP(G13,'[2]TUOI NGHI HUU'!$E$2:$F$697,2,0),VLOOKUP(G13,'[2]TUOI NGHI HUU'!$G$2:$H$637,2,0))</f>
        <v>55.3</v>
      </c>
      <c r="L13" s="264">
        <f>INT(K13)</f>
        <v>55</v>
      </c>
      <c r="M13" s="264">
        <f>ROUND((K13-L13)*10,0)</f>
        <v>3</v>
      </c>
      <c r="N13" s="264">
        <f>IF(AE13=0.7,K13,H13)</f>
        <v>62</v>
      </c>
      <c r="O13" s="264">
        <f>INT(N13)</f>
        <v>62</v>
      </c>
      <c r="P13" s="264">
        <f>ROUND((N13-O13)*10,0)</f>
        <v>0</v>
      </c>
      <c r="Q13" s="43" t="s">
        <v>25</v>
      </c>
      <c r="R13" s="254" t="s">
        <v>706</v>
      </c>
      <c r="S13" s="265" t="s">
        <v>707</v>
      </c>
      <c r="T13" s="246">
        <v>4.9800000000000004</v>
      </c>
      <c r="U13" s="247" t="s">
        <v>708</v>
      </c>
      <c r="V13" s="248">
        <v>0.08</v>
      </c>
      <c r="W13" s="249">
        <f>V13*T13</f>
        <v>0.39840000000000003</v>
      </c>
      <c r="X13" s="248">
        <v>0.35</v>
      </c>
      <c r="Y13" s="249">
        <f>(T13+U13+W13)*X13</f>
        <v>1.9874399999999999</v>
      </c>
      <c r="Z13" s="250"/>
      <c r="AA13" s="251">
        <f>(T13+U13+W13+Y13)*2340</f>
        <v>17938.065599999998</v>
      </c>
      <c r="AB13" s="252">
        <f>IF(AD13&gt;6,AC13+1,IF(AD13=0,AC13,AC13+0.5))</f>
        <v>36</v>
      </c>
      <c r="AC13" s="253">
        <v>35</v>
      </c>
      <c r="AD13" s="253">
        <v>10</v>
      </c>
      <c r="AE13" s="254"/>
      <c r="AF13" s="255"/>
      <c r="AG13" s="255">
        <f t="shared" si="3"/>
        <v>62</v>
      </c>
      <c r="AH13" s="255">
        <f t="shared" si="3"/>
        <v>0</v>
      </c>
      <c r="AI13" s="255">
        <f>IF(MONTH(AK13)&gt;MONTH(C13),YEAR(AK13)-YEAR(C13),YEAR(AK13)-YEAR(C13)-1)</f>
        <v>59</v>
      </c>
      <c r="AJ13" s="255">
        <f>IF(MONTH(AK13)&gt;MONTH(C13),MONTH(AK13)-MONTH(C13)-1,MONTH(AK13)+12-MONTH(C13)-1)</f>
        <v>6</v>
      </c>
      <c r="AK13" s="256">
        <v>46113</v>
      </c>
      <c r="AL13" s="252">
        <f>IF(AN13&gt;6,AM13+1,IF(AN13=0,AM13,AM13+0.5))</f>
        <v>2.5</v>
      </c>
      <c r="AM13" s="257">
        <f>IF(12-AJ13+AH13&gt;=12,AG13+1-(AI13+1),IF(AJ13&gt;0,AG13-(AI13+1),(AG13-AI13)))</f>
        <v>2</v>
      </c>
      <c r="AN13" s="257">
        <f>IF(12-AJ13+AH13&gt;=12,(12-AJ13+AH13)-12,IF(AJ13=0,AH13,12-AJ13+AH13))</f>
        <v>6</v>
      </c>
      <c r="AO13" s="268">
        <f>5*AL13*AA13</f>
        <v>224225.81999999998</v>
      </c>
      <c r="AP13" s="269">
        <f>5*AA13</f>
        <v>89690.327999999994</v>
      </c>
      <c r="AQ13" s="269">
        <f>ROUND((AB13-20)*0.5*AA13,0)</f>
        <v>143505</v>
      </c>
      <c r="AR13" s="269">
        <f t="shared" si="4"/>
        <v>457421</v>
      </c>
      <c r="AS13" s="269">
        <f t="shared" si="5"/>
        <v>457421</v>
      </c>
      <c r="AT13" s="269"/>
      <c r="AU13" s="270" t="s">
        <v>675</v>
      </c>
    </row>
    <row r="14" spans="1:48" s="271" customFormat="1" ht="114" customHeight="1" x14ac:dyDescent="0.3">
      <c r="A14" s="43">
        <v>4</v>
      </c>
      <c r="B14" s="260" t="s">
        <v>709</v>
      </c>
      <c r="C14" s="31">
        <v>25052</v>
      </c>
      <c r="D14" s="261">
        <f>DAY(C14)</f>
        <v>2</v>
      </c>
      <c r="E14" s="261">
        <f>MONTH(C14)</f>
        <v>8</v>
      </c>
      <c r="F14" s="262">
        <f>YEAR(C14)</f>
        <v>1968</v>
      </c>
      <c r="G14" s="263">
        <f>DATE(F14,E14,1)</f>
        <v>25051</v>
      </c>
      <c r="H14" s="264">
        <f>IF(Q14="nam",VLOOKUP(G14,'[2]TUOI NGHI HUU'!$A$2:$B$757,2,0),VLOOKUP(G14,'[2]TUOI NGHI HUU'!$C$2:$D$697,2,0))</f>
        <v>62</v>
      </c>
      <c r="I14" s="264">
        <f>INT(H14)</f>
        <v>62</v>
      </c>
      <c r="J14" s="264">
        <f>ROUND((H14-I14)*10,0)</f>
        <v>0</v>
      </c>
      <c r="K14" s="264">
        <f>IF(Q14="nam",VLOOKUP(G14,'[2]TUOI NGHI HUU'!$E$2:$F$697,2,0),VLOOKUP(G14,'[2]TUOI NGHI HUU'!$G$2:$H$637,2,0))</f>
        <v>56</v>
      </c>
      <c r="L14" s="264">
        <f>INT(K14)</f>
        <v>56</v>
      </c>
      <c r="M14" s="264">
        <f>ROUND((K14-L14)*10,0)</f>
        <v>0</v>
      </c>
      <c r="N14" s="264">
        <f>IF(AE14=0.7,K14,H14)</f>
        <v>62</v>
      </c>
      <c r="O14" s="264">
        <f>INT(N14)</f>
        <v>62</v>
      </c>
      <c r="P14" s="264">
        <f>ROUND((N14-O14)*10,0)</f>
        <v>0</v>
      </c>
      <c r="Q14" s="43" t="s">
        <v>25</v>
      </c>
      <c r="R14" s="254" t="s">
        <v>710</v>
      </c>
      <c r="S14" s="265" t="s">
        <v>711</v>
      </c>
      <c r="T14" s="246">
        <v>4.6500000000000004</v>
      </c>
      <c r="U14" s="247" t="s">
        <v>712</v>
      </c>
      <c r="V14" s="266"/>
      <c r="W14" s="267"/>
      <c r="X14" s="266"/>
      <c r="Y14" s="267"/>
      <c r="Z14" s="250"/>
      <c r="AA14" s="251">
        <f>(T14+U14+W14+Y14)*2340</f>
        <v>11349.000000000002</v>
      </c>
      <c r="AB14" s="252">
        <f>IF(AD14&gt;6,AC14+1,IF(AD14=0,AC14,AC14+0.5))</f>
        <v>31</v>
      </c>
      <c r="AC14" s="253">
        <v>30</v>
      </c>
      <c r="AD14" s="253">
        <v>7</v>
      </c>
      <c r="AE14" s="254"/>
      <c r="AF14" s="255"/>
      <c r="AG14" s="255">
        <f t="shared" si="3"/>
        <v>62</v>
      </c>
      <c r="AH14" s="255">
        <f t="shared" si="3"/>
        <v>0</v>
      </c>
      <c r="AI14" s="255">
        <f>IF(MONTH(AK14)&gt;MONTH(C14),YEAR(AK14)-YEAR(C14),YEAR(AK14)-YEAR(C14)-1)</f>
        <v>57</v>
      </c>
      <c r="AJ14" s="255">
        <f>IF(MONTH(AK14)&gt;MONTH(C14),MONTH(AK14)-MONTH(C14)-1,MONTH(AK14)+12-MONTH(C14)-1)</f>
        <v>7</v>
      </c>
      <c r="AK14" s="256">
        <v>46113</v>
      </c>
      <c r="AL14" s="252">
        <f>IF(AN14&gt;6,AM14+1,IF(AN14=0,AM14,AM14+0.5))</f>
        <v>4.5</v>
      </c>
      <c r="AM14" s="257">
        <f>IF(12-AJ14+AH14&gt;=12,AG14+1-(AI14+1),IF(AJ14&gt;0,AG14-(AI14+1),(AG14-AI14)))</f>
        <v>4</v>
      </c>
      <c r="AN14" s="257">
        <f>IF(12-AJ14+AH14&gt;=12,(12-AJ14+AH14)-12,IF(AJ14=0,AH14,12-AJ14+AH14))</f>
        <v>5</v>
      </c>
      <c r="AO14" s="268">
        <f>5*AL14*AA14</f>
        <v>255352.50000000003</v>
      </c>
      <c r="AP14" s="269">
        <f>5*AA14</f>
        <v>56745.000000000007</v>
      </c>
      <c r="AQ14" s="269">
        <f>ROUND((AB14-20)*0.5*AA14,0)</f>
        <v>62420</v>
      </c>
      <c r="AR14" s="269">
        <f t="shared" si="4"/>
        <v>374518</v>
      </c>
      <c r="AS14" s="269">
        <f t="shared" si="5"/>
        <v>374518</v>
      </c>
      <c r="AT14" s="269"/>
      <c r="AU14" s="270" t="s">
        <v>675</v>
      </c>
    </row>
    <row r="15" spans="1:48" s="240" customFormat="1" ht="27" customHeight="1" x14ac:dyDescent="0.3">
      <c r="A15" s="245">
        <v>2</v>
      </c>
      <c r="B15" s="386" t="s">
        <v>713</v>
      </c>
      <c r="C15" s="387"/>
      <c r="D15" s="387"/>
      <c r="E15" s="387"/>
      <c r="F15" s="387"/>
      <c r="G15" s="387"/>
      <c r="H15" s="387"/>
      <c r="I15" s="387"/>
      <c r="J15" s="387"/>
      <c r="K15" s="387"/>
      <c r="L15" s="387"/>
      <c r="M15" s="387"/>
      <c r="N15" s="387"/>
      <c r="O15" s="387"/>
      <c r="P15" s="387"/>
      <c r="Q15" s="387"/>
      <c r="R15" s="387"/>
      <c r="S15" s="388"/>
      <c r="T15" s="246"/>
      <c r="U15" s="247"/>
      <c r="V15" s="248"/>
      <c r="W15" s="249"/>
      <c r="X15" s="249"/>
      <c r="Y15" s="249"/>
      <c r="Z15" s="250"/>
      <c r="AA15" s="251"/>
      <c r="AB15" s="252"/>
      <c r="AC15" s="253"/>
      <c r="AD15" s="253"/>
      <c r="AE15" s="254"/>
      <c r="AF15" s="255"/>
      <c r="AG15" s="255"/>
      <c r="AH15" s="255"/>
      <c r="AI15" s="255"/>
      <c r="AJ15" s="255"/>
      <c r="AK15" s="256"/>
      <c r="AL15" s="252"/>
      <c r="AM15" s="257"/>
      <c r="AN15" s="257"/>
      <c r="AO15" s="258">
        <f>AO16</f>
        <v>426816</v>
      </c>
      <c r="AP15" s="258">
        <f t="shared" ref="AP15:AT15" si="6">AP16</f>
        <v>85363.199999999997</v>
      </c>
      <c r="AQ15" s="258">
        <f t="shared" si="6"/>
        <v>85363</v>
      </c>
      <c r="AR15" s="258">
        <f t="shared" si="6"/>
        <v>597542</v>
      </c>
      <c r="AS15" s="258">
        <f t="shared" si="6"/>
        <v>597542</v>
      </c>
      <c r="AT15" s="258">
        <f t="shared" si="6"/>
        <v>0</v>
      </c>
      <c r="AU15" s="259"/>
    </row>
    <row r="16" spans="1:48" s="240" customFormat="1" ht="91.5" customHeight="1" x14ac:dyDescent="0.3">
      <c r="A16" s="43">
        <v>1</v>
      </c>
      <c r="B16" s="260" t="s">
        <v>714</v>
      </c>
      <c r="C16" s="31">
        <v>26498</v>
      </c>
      <c r="D16" s="261">
        <f>DAY(C16)</f>
        <v>18</v>
      </c>
      <c r="E16" s="261">
        <f>MONTH(C16)</f>
        <v>7</v>
      </c>
      <c r="F16" s="262">
        <f>YEAR(C16)</f>
        <v>1972</v>
      </c>
      <c r="G16" s="263">
        <f>DATE(F16,E16,1)</f>
        <v>26481</v>
      </c>
      <c r="H16" s="264">
        <f>IF(Q16="nam",VLOOKUP(G16,'[2]TUOI NGHI HUU'!$A$2:$B$757,2,0),VLOOKUP(G16,'[2]TUOI NGHI HUU'!$C$2:$D$697,2,0))</f>
        <v>58.4</v>
      </c>
      <c r="I16" s="264">
        <f>INT(H16)</f>
        <v>58</v>
      </c>
      <c r="J16" s="264">
        <f>ROUND((H16-I16)*10,0)</f>
        <v>4</v>
      </c>
      <c r="K16" s="264">
        <f>IF(Q16="nam",VLOOKUP(G16,'[2]TUOI NGHI HUU'!$E$2:$F$697,2,0),VLOOKUP(G16,'[2]TUOI NGHI HUU'!$G$2:$H$637,2,0))</f>
        <v>51</v>
      </c>
      <c r="L16" s="264">
        <f>INT(K16)</f>
        <v>51</v>
      </c>
      <c r="M16" s="264">
        <f>ROUND((K16-L16)*10,0)</f>
        <v>0</v>
      </c>
      <c r="N16" s="264">
        <f>IF(AE16=0.7,K16,H16)</f>
        <v>58.4</v>
      </c>
      <c r="O16" s="264">
        <f>INT(N16)</f>
        <v>58</v>
      </c>
      <c r="P16" s="264">
        <f>ROUND((N16-O16)*10,0)</f>
        <v>4</v>
      </c>
      <c r="Q16" s="43" t="s">
        <v>52</v>
      </c>
      <c r="R16" s="254" t="s">
        <v>715</v>
      </c>
      <c r="S16" s="265" t="s">
        <v>716</v>
      </c>
      <c r="T16" s="246">
        <v>5.7</v>
      </c>
      <c r="U16" s="247"/>
      <c r="V16" s="248"/>
      <c r="W16" s="249"/>
      <c r="X16" s="248">
        <v>0.28000000000000003</v>
      </c>
      <c r="Y16" s="249">
        <f>(T16+U16+W16)*X16</f>
        <v>1.5960000000000003</v>
      </c>
      <c r="Z16" s="250"/>
      <c r="AA16" s="251">
        <f>(T16+U16+W16+Y16)*2340</f>
        <v>17072.64</v>
      </c>
      <c r="AB16" s="252">
        <f>IF(AD16&gt;6,AC16+1,IF(AD16=0,AC16,AC16+0.5))</f>
        <v>30</v>
      </c>
      <c r="AC16" s="253">
        <v>30</v>
      </c>
      <c r="AD16" s="253">
        <v>0</v>
      </c>
      <c r="AE16" s="254"/>
      <c r="AF16" s="255"/>
      <c r="AG16" s="255">
        <f t="shared" si="3"/>
        <v>58</v>
      </c>
      <c r="AH16" s="255">
        <f t="shared" si="3"/>
        <v>4</v>
      </c>
      <c r="AI16" s="255">
        <f>IF(MONTH(AK16)&gt;MONTH(C16),YEAR(AK16)-YEAR(C16),YEAR(AK16)-YEAR(C16)-1)</f>
        <v>53</v>
      </c>
      <c r="AJ16" s="255">
        <f>IF(MONTH(AK16)&gt;MONTH(C16),MONTH(AK16)-MONTH(C16)-1,MONTH(AK16)+12-MONTH(C16)-1)</f>
        <v>8</v>
      </c>
      <c r="AK16" s="256">
        <v>46113</v>
      </c>
      <c r="AL16" s="252">
        <f>IF(AN16&gt;6,AM16+1,IF(AN16=0,AM16,AM16+0.5))</f>
        <v>5</v>
      </c>
      <c r="AM16" s="257">
        <f>IF(12-AJ16+AH16&gt;=12,AG16+1-(AI16+1),IF(AJ16&gt;0,AG16-(AI16+1),(AG16-AI16)))</f>
        <v>4</v>
      </c>
      <c r="AN16" s="257">
        <f>IF(12-AJ16+AH16&gt;=12,(12-AJ16+AH16)-12,IF(AJ16=0,AH16,12-AJ16+AH16))</f>
        <v>8</v>
      </c>
      <c r="AO16" s="268">
        <f>5*AL16*AA16</f>
        <v>426816</v>
      </c>
      <c r="AP16" s="269">
        <f>5*AA16</f>
        <v>85363.199999999997</v>
      </c>
      <c r="AQ16" s="269">
        <f>ROUND((AB16-20)*0.5*AA16,0)</f>
        <v>85363</v>
      </c>
      <c r="AR16" s="269">
        <f t="shared" si="4"/>
        <v>597542</v>
      </c>
      <c r="AS16" s="269">
        <f t="shared" si="5"/>
        <v>597542</v>
      </c>
      <c r="AT16" s="269"/>
      <c r="AU16" s="272" t="s">
        <v>717</v>
      </c>
    </row>
    <row r="17" spans="1:47" s="240" customFormat="1" ht="27.75" customHeight="1" x14ac:dyDescent="0.3">
      <c r="A17" s="241" t="s">
        <v>718</v>
      </c>
      <c r="B17" s="406" t="s">
        <v>719</v>
      </c>
      <c r="C17" s="407"/>
      <c r="D17" s="242"/>
      <c r="E17" s="242"/>
      <c r="F17" s="242"/>
      <c r="G17" s="242"/>
      <c r="H17" s="273"/>
      <c r="I17" s="274"/>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75"/>
      <c r="AO17" s="244">
        <f>AO18+AO20+AO22+AO25+AO27+AO29</f>
        <v>2335460.1894</v>
      </c>
      <c r="AP17" s="244">
        <f t="shared" ref="AP17:AS17" si="7">AP18+AP20+AP22+AP25+AP27+AP29</f>
        <v>527337.82530000003</v>
      </c>
      <c r="AQ17" s="244">
        <f t="shared" si="7"/>
        <v>553049</v>
      </c>
      <c r="AR17" s="244">
        <f t="shared" si="7"/>
        <v>3415847</v>
      </c>
      <c r="AS17" s="244">
        <f t="shared" si="7"/>
        <v>3415847</v>
      </c>
      <c r="AT17" s="244"/>
      <c r="AU17" s="242"/>
    </row>
    <row r="18" spans="1:47" s="240" customFormat="1" ht="30" customHeight="1" x14ac:dyDescent="0.3">
      <c r="A18" s="245">
        <v>1</v>
      </c>
      <c r="B18" s="386" t="s">
        <v>720</v>
      </c>
      <c r="C18" s="387"/>
      <c r="D18" s="387"/>
      <c r="E18" s="387"/>
      <c r="F18" s="387"/>
      <c r="G18" s="387"/>
      <c r="H18" s="387"/>
      <c r="I18" s="387"/>
      <c r="J18" s="387"/>
      <c r="K18" s="387"/>
      <c r="L18" s="387"/>
      <c r="M18" s="387"/>
      <c r="N18" s="387"/>
      <c r="O18" s="387"/>
      <c r="P18" s="387"/>
      <c r="Q18" s="387"/>
      <c r="R18" s="388"/>
      <c r="S18" s="276"/>
      <c r="T18" s="246"/>
      <c r="U18" s="247"/>
      <c r="V18" s="248"/>
      <c r="W18" s="249"/>
      <c r="X18" s="249"/>
      <c r="Y18" s="249"/>
      <c r="Z18" s="250"/>
      <c r="AA18" s="251"/>
      <c r="AB18" s="252"/>
      <c r="AC18" s="253"/>
      <c r="AD18" s="253"/>
      <c r="AE18" s="254"/>
      <c r="AF18" s="255"/>
      <c r="AG18" s="255"/>
      <c r="AH18" s="255"/>
      <c r="AI18" s="255"/>
      <c r="AJ18" s="255"/>
      <c r="AK18" s="256"/>
      <c r="AL18" s="252"/>
      <c r="AM18" s="257"/>
      <c r="AN18" s="257"/>
      <c r="AO18" s="258">
        <f>AO19</f>
        <v>410903.766</v>
      </c>
      <c r="AP18" s="258">
        <f t="shared" ref="AP18:AS18" si="8">AP19</f>
        <v>82180.753200000006</v>
      </c>
      <c r="AQ18" s="258">
        <f t="shared" si="8"/>
        <v>127380</v>
      </c>
      <c r="AR18" s="258">
        <f t="shared" si="8"/>
        <v>620465</v>
      </c>
      <c r="AS18" s="258">
        <f t="shared" si="8"/>
        <v>620465</v>
      </c>
      <c r="AT18" s="258"/>
      <c r="AU18" s="259"/>
    </row>
    <row r="19" spans="1:47" s="240" customFormat="1" ht="86.25" customHeight="1" x14ac:dyDescent="0.3">
      <c r="A19" s="43">
        <v>1</v>
      </c>
      <c r="B19" s="260" t="s">
        <v>721</v>
      </c>
      <c r="C19" s="31">
        <v>25212</v>
      </c>
      <c r="D19" s="261">
        <f>DAY(C19)</f>
        <v>9</v>
      </c>
      <c r="E19" s="261">
        <f>MONTH(C19)</f>
        <v>1</v>
      </c>
      <c r="F19" s="262">
        <f>YEAR(C19)</f>
        <v>1969</v>
      </c>
      <c r="G19" s="263">
        <f>DATE(F19,E19,1)</f>
        <v>25204</v>
      </c>
      <c r="H19" s="264">
        <f>IF(Q19="nam",VLOOKUP(G19,'[2]TUOI NGHI HUU'!$A$2:$B$757,2,0),VLOOKUP(G19,'[2]TUOI NGHI HUU'!$C$2:$D$697,2,0))</f>
        <v>62</v>
      </c>
      <c r="I19" s="264">
        <f>INT(H19)</f>
        <v>62</v>
      </c>
      <c r="J19" s="264">
        <f>ROUND((H19-I19)*10,0)</f>
        <v>0</v>
      </c>
      <c r="K19" s="264">
        <f>IF(Q19="nam",VLOOKUP(G19,'[2]TUOI NGHI HUU'!$E$2:$F$697,2,0),VLOOKUP(G19,'[2]TUOI NGHI HUU'!$G$2:$H$637,2,0))</f>
        <v>56.3</v>
      </c>
      <c r="L19" s="264">
        <f>INT(K19)</f>
        <v>56</v>
      </c>
      <c r="M19" s="264">
        <f>ROUND((K19-L19)*10,0)</f>
        <v>3</v>
      </c>
      <c r="N19" s="264">
        <f>IF(AE19=0.7,K19,H19)</f>
        <v>62</v>
      </c>
      <c r="O19" s="264">
        <f>INT(N19)</f>
        <v>62</v>
      </c>
      <c r="P19" s="264">
        <f>ROUND((N19-O19)*10,0)</f>
        <v>0</v>
      </c>
      <c r="Q19" s="43" t="s">
        <v>25</v>
      </c>
      <c r="R19" s="277" t="s">
        <v>722</v>
      </c>
      <c r="S19" s="277" t="s">
        <v>723</v>
      </c>
      <c r="T19" s="246">
        <v>4.8899999999999997</v>
      </c>
      <c r="U19" s="247"/>
      <c r="V19" s="248">
        <v>0.08</v>
      </c>
      <c r="W19" s="249">
        <f>V19*T19</f>
        <v>0.39119999999999999</v>
      </c>
      <c r="X19" s="248">
        <v>0.33</v>
      </c>
      <c r="Y19" s="249">
        <f>(T19+U19+W19)*X19</f>
        <v>1.742796</v>
      </c>
      <c r="Z19" s="250"/>
      <c r="AA19" s="251">
        <f>(T19+U19+W19+Y19)*2340</f>
        <v>16436.15064</v>
      </c>
      <c r="AB19" s="252">
        <f>IF(AD19&gt;6,AC19+1,IF(AD19=0,AC19,AC19+0.5))</f>
        <v>35.5</v>
      </c>
      <c r="AC19" s="253">
        <v>35</v>
      </c>
      <c r="AD19" s="253">
        <v>3</v>
      </c>
      <c r="AE19" s="254"/>
      <c r="AF19" s="255"/>
      <c r="AG19" s="255">
        <f>O19</f>
        <v>62</v>
      </c>
      <c r="AH19" s="255">
        <f>P19</f>
        <v>0</v>
      </c>
      <c r="AI19" s="255">
        <f>IF(MONTH(AK19)&gt;MONTH(C19),YEAR(AK19)-YEAR(C19),YEAR(AK19)-YEAR(C19)-1)</f>
        <v>57</v>
      </c>
      <c r="AJ19" s="255">
        <f>IF(MONTH(AK19)&gt;MONTH(C19),MONTH(AK19)-MONTH(C19)-1,MONTH(AK19)+12-MONTH(C19)-1)</f>
        <v>2</v>
      </c>
      <c r="AK19" s="256">
        <v>46113</v>
      </c>
      <c r="AL19" s="252">
        <f>IF(AN19&gt;6,AM19+1,IF(AN19=0,AM19,AM19+0.5))</f>
        <v>5</v>
      </c>
      <c r="AM19" s="257">
        <f>IF(12-AJ19+AH19&gt;=12,AG19+1-(AI19+1),IF(AJ19&gt;0,AG19-(AI19+1),(AG19-AI19)))</f>
        <v>4</v>
      </c>
      <c r="AN19" s="257">
        <f>IF(12-AJ19+AH19&gt;=12,(12-AJ19+AH19)-12,IF(AJ19=0,AH19,12-AJ19+AH19))</f>
        <v>10</v>
      </c>
      <c r="AO19" s="268">
        <f>5*AL19*AA19</f>
        <v>410903.766</v>
      </c>
      <c r="AP19" s="269">
        <f>5*AA19</f>
        <v>82180.753200000006</v>
      </c>
      <c r="AQ19" s="269">
        <f>ROUND((AB19-20)*0.5*AA19,0)</f>
        <v>127380</v>
      </c>
      <c r="AR19" s="269">
        <f t="shared" si="4"/>
        <v>620465</v>
      </c>
      <c r="AS19" s="269">
        <f t="shared" si="5"/>
        <v>620465</v>
      </c>
      <c r="AT19" s="269"/>
      <c r="AU19" s="43" t="s">
        <v>724</v>
      </c>
    </row>
    <row r="20" spans="1:47" s="240" customFormat="1" ht="27.75" customHeight="1" x14ac:dyDescent="0.3">
      <c r="A20" s="245">
        <v>2</v>
      </c>
      <c r="B20" s="412" t="s">
        <v>725</v>
      </c>
      <c r="C20" s="412"/>
      <c r="D20" s="412"/>
      <c r="E20" s="412"/>
      <c r="F20" s="412"/>
      <c r="G20" s="412"/>
      <c r="H20" s="412"/>
      <c r="I20" s="412"/>
      <c r="J20" s="412"/>
      <c r="K20" s="412"/>
      <c r="L20" s="412"/>
      <c r="M20" s="412"/>
      <c r="N20" s="412"/>
      <c r="O20" s="412"/>
      <c r="P20" s="412"/>
      <c r="Q20" s="412"/>
      <c r="R20" s="278"/>
      <c r="S20" s="276"/>
      <c r="T20" s="246"/>
      <c r="U20" s="247"/>
      <c r="V20" s="248"/>
      <c r="W20" s="249"/>
      <c r="X20" s="249"/>
      <c r="Y20" s="249"/>
      <c r="Z20" s="250"/>
      <c r="AA20" s="251"/>
      <c r="AB20" s="252"/>
      <c r="AC20" s="253"/>
      <c r="AD20" s="253"/>
      <c r="AE20" s="254"/>
      <c r="AF20" s="255"/>
      <c r="AG20" s="255"/>
      <c r="AH20" s="255"/>
      <c r="AI20" s="255"/>
      <c r="AJ20" s="255"/>
      <c r="AK20" s="256"/>
      <c r="AL20" s="252"/>
      <c r="AM20" s="257"/>
      <c r="AN20" s="257"/>
      <c r="AO20" s="258">
        <f>AO21</f>
        <v>185942.25</v>
      </c>
      <c r="AP20" s="258">
        <f t="shared" ref="AP20:AS20" si="9">AP21</f>
        <v>74376.899999999994</v>
      </c>
      <c r="AQ20" s="258">
        <f t="shared" si="9"/>
        <v>81815</v>
      </c>
      <c r="AR20" s="258">
        <f t="shared" si="9"/>
        <v>342134</v>
      </c>
      <c r="AS20" s="258">
        <f t="shared" si="9"/>
        <v>342134</v>
      </c>
      <c r="AT20" s="258"/>
      <c r="AU20" s="245"/>
    </row>
    <row r="21" spans="1:47" s="240" customFormat="1" ht="87.75" customHeight="1" x14ac:dyDescent="0.3">
      <c r="A21" s="277">
        <v>1</v>
      </c>
      <c r="B21" s="279" t="s">
        <v>726</v>
      </c>
      <c r="C21" s="280">
        <v>25870</v>
      </c>
      <c r="D21" s="261">
        <f>DAY(C21)</f>
        <v>29</v>
      </c>
      <c r="E21" s="261">
        <f>MONTH(C21)</f>
        <v>10</v>
      </c>
      <c r="F21" s="262">
        <f>YEAR(C21)</f>
        <v>1970</v>
      </c>
      <c r="G21" s="263">
        <f>DATE(F21,E21,1)</f>
        <v>25842</v>
      </c>
      <c r="H21" s="264">
        <f>IF(Q21="nam",VLOOKUP(G21,'[2]TUOI NGHI HUU'!$A$2:$B$757,2,0),VLOOKUP(G21,'[2]TUOI NGHI HUU'!$C$2:$D$697,2,0))</f>
        <v>57.8</v>
      </c>
      <c r="I21" s="264">
        <f>INT(H21)</f>
        <v>57</v>
      </c>
      <c r="J21" s="264">
        <f>ROUND((H21-I21)*10,0)</f>
        <v>8</v>
      </c>
      <c r="K21" s="264" t="e">
        <f>IF(Q21="nam",VLOOKUP(G21,'[2]TUOI NGHI HUU'!$E$2:$F$697,2,0),VLOOKUP(G21,'[2]TUOI NGHI HUU'!$G$2:$H$637,2,0))</f>
        <v>#N/A</v>
      </c>
      <c r="L21" s="264" t="e">
        <f>INT(K21)</f>
        <v>#N/A</v>
      </c>
      <c r="M21" s="264" t="e">
        <f>ROUND((K21-L21)*10,0)</f>
        <v>#N/A</v>
      </c>
      <c r="N21" s="264">
        <f>IF(AE21=0.7,K21,H21)</f>
        <v>57.8</v>
      </c>
      <c r="O21" s="264">
        <f>INT(N21)</f>
        <v>57</v>
      </c>
      <c r="P21" s="264">
        <f>ROUND((N21-O21)*10,0)</f>
        <v>8</v>
      </c>
      <c r="Q21" s="277" t="s">
        <v>52</v>
      </c>
      <c r="R21" s="277" t="s">
        <v>727</v>
      </c>
      <c r="S21" s="277" t="s">
        <v>728</v>
      </c>
      <c r="T21" s="246">
        <v>4.8899999999999997</v>
      </c>
      <c r="U21" s="247"/>
      <c r="V21" s="248"/>
      <c r="W21" s="249"/>
      <c r="X21" s="248">
        <v>0.3</v>
      </c>
      <c r="Y21" s="249">
        <f>(T21+U21+W21)*X21</f>
        <v>1.4669999999999999</v>
      </c>
      <c r="Z21" s="250"/>
      <c r="AA21" s="251">
        <f>(T21+U21+W21+Y21)*2340</f>
        <v>14875.38</v>
      </c>
      <c r="AB21" s="252">
        <f>IF(AD21&gt;6,AC21+1,IF(AD21=0,AC21,AC21+0.5))</f>
        <v>31</v>
      </c>
      <c r="AC21" s="253">
        <v>30</v>
      </c>
      <c r="AD21" s="253">
        <v>8</v>
      </c>
      <c r="AE21" s="254"/>
      <c r="AF21" s="255"/>
      <c r="AG21" s="255">
        <f>O21</f>
        <v>57</v>
      </c>
      <c r="AH21" s="255">
        <f>P21</f>
        <v>8</v>
      </c>
      <c r="AI21" s="255">
        <f>IF(MONTH(AK21)&gt;MONTH(C21),YEAR(AK21)-YEAR(C21),YEAR(AK21)-YEAR(C21)-1)</f>
        <v>55</v>
      </c>
      <c r="AJ21" s="255">
        <f>IF(MONTH(AK21)&gt;MONTH(C21),MONTH(AK21)-MONTH(C21)-1,MONTH(AK21)+12-MONTH(C21)-1)</f>
        <v>7</v>
      </c>
      <c r="AK21" s="256">
        <v>46174</v>
      </c>
      <c r="AL21" s="252">
        <f>IF(AN21&gt;6,AM21+1,IF(AN21=0,AM21,AM21+0.5))</f>
        <v>2.5</v>
      </c>
      <c r="AM21" s="257">
        <f>IF(12-AJ21+AH21&gt;=12,AG21+1-(AI21+1),IF(AJ21&gt;0,AG21-(AI21+1),(AG21-AI21)))</f>
        <v>2</v>
      </c>
      <c r="AN21" s="257">
        <f>IF(12-AJ21+AH21&gt;=12,(12-AJ21+AH21)-12,IF(AJ21=0,AH21,12-AJ21+AH21))</f>
        <v>1</v>
      </c>
      <c r="AO21" s="268">
        <f>5*AL21*AA21</f>
        <v>185942.25</v>
      </c>
      <c r="AP21" s="269">
        <f>5*AA21</f>
        <v>74376.899999999994</v>
      </c>
      <c r="AQ21" s="269">
        <f>ROUND((AB21-20)*0.5*AA21,0)</f>
        <v>81815</v>
      </c>
      <c r="AR21" s="269">
        <f t="shared" si="4"/>
        <v>342134</v>
      </c>
      <c r="AS21" s="269">
        <f t="shared" si="5"/>
        <v>342134</v>
      </c>
      <c r="AT21" s="281"/>
      <c r="AU21" s="277" t="s">
        <v>729</v>
      </c>
    </row>
    <row r="22" spans="1:47" s="240" customFormat="1" ht="27" customHeight="1" x14ac:dyDescent="0.3">
      <c r="A22" s="245">
        <v>3</v>
      </c>
      <c r="B22" s="412" t="s">
        <v>730</v>
      </c>
      <c r="C22" s="412"/>
      <c r="D22" s="412"/>
      <c r="E22" s="261"/>
      <c r="F22" s="262"/>
      <c r="G22" s="263"/>
      <c r="H22" s="264"/>
      <c r="I22" s="264"/>
      <c r="J22" s="264"/>
      <c r="K22" s="264"/>
      <c r="L22" s="264"/>
      <c r="M22" s="264"/>
      <c r="N22" s="264"/>
      <c r="O22" s="264"/>
      <c r="P22" s="264"/>
      <c r="Q22" s="254"/>
      <c r="R22" s="254"/>
      <c r="S22" s="276"/>
      <c r="T22" s="246"/>
      <c r="U22" s="247"/>
      <c r="V22" s="248"/>
      <c r="W22" s="249"/>
      <c r="X22" s="249"/>
      <c r="Y22" s="249"/>
      <c r="Z22" s="250"/>
      <c r="AA22" s="251"/>
      <c r="AB22" s="252"/>
      <c r="AC22" s="253"/>
      <c r="AD22" s="253"/>
      <c r="AE22" s="254"/>
      <c r="AF22" s="255"/>
      <c r="AG22" s="255"/>
      <c r="AH22" s="255"/>
      <c r="AI22" s="255"/>
      <c r="AJ22" s="255"/>
      <c r="AK22" s="256"/>
      <c r="AL22" s="252"/>
      <c r="AM22" s="257"/>
      <c r="AN22" s="257"/>
      <c r="AO22" s="258">
        <f>AO23+AO24</f>
        <v>636602.87339999992</v>
      </c>
      <c r="AP22" s="258">
        <f t="shared" ref="AP22:AS22" si="10">AP23+AP24</f>
        <v>150377.91209999999</v>
      </c>
      <c r="AQ22" s="258">
        <f t="shared" si="10"/>
        <v>185966</v>
      </c>
      <c r="AR22" s="258">
        <f t="shared" si="10"/>
        <v>972946</v>
      </c>
      <c r="AS22" s="258">
        <f t="shared" si="10"/>
        <v>972946</v>
      </c>
      <c r="AT22" s="258"/>
      <c r="AU22" s="245"/>
    </row>
    <row r="23" spans="1:47" s="240" customFormat="1" ht="83.25" customHeight="1" x14ac:dyDescent="0.3">
      <c r="A23" s="277">
        <v>1</v>
      </c>
      <c r="B23" s="279" t="s">
        <v>731</v>
      </c>
      <c r="C23" s="280">
        <v>26494</v>
      </c>
      <c r="D23" s="261">
        <f>DAY(C23)</f>
        <v>14</v>
      </c>
      <c r="E23" s="261">
        <f>MONTH(C23)</f>
        <v>7</v>
      </c>
      <c r="F23" s="262">
        <f>YEAR(C23)</f>
        <v>1972</v>
      </c>
      <c r="G23" s="263">
        <f>DATE(F23,E23,1)</f>
        <v>26481</v>
      </c>
      <c r="H23" s="264">
        <f>IF(Q23="nam",VLOOKUP(G23,'[2]TUOI NGHI HUU'!$A$2:$B$757,2,0),VLOOKUP(G23,'[2]TUOI NGHI HUU'!$C$2:$D$697,2,0))</f>
        <v>58.4</v>
      </c>
      <c r="I23" s="264">
        <f>INT(H23)</f>
        <v>58</v>
      </c>
      <c r="J23" s="264">
        <f>ROUND((H23-I23)*10,0)</f>
        <v>4</v>
      </c>
      <c r="K23" s="264">
        <f>IF(Q23="nam",VLOOKUP(G23,'[2]TUOI NGHI HUU'!$E$2:$F$697,2,0),VLOOKUP(G23,'[2]TUOI NGHI HUU'!$G$2:$H$637,2,0))</f>
        <v>51</v>
      </c>
      <c r="L23" s="264">
        <f>INT(K23)</f>
        <v>51</v>
      </c>
      <c r="M23" s="264">
        <f>ROUND((K23-L23)*10,0)</f>
        <v>0</v>
      </c>
      <c r="N23" s="264">
        <f>IF(AE23=0.7,K23,H23)</f>
        <v>58.4</v>
      </c>
      <c r="O23" s="264">
        <f>INT(N23)</f>
        <v>58</v>
      </c>
      <c r="P23" s="264">
        <f>ROUND((N23-O23)*10,0)</f>
        <v>4</v>
      </c>
      <c r="Q23" s="277" t="s">
        <v>52</v>
      </c>
      <c r="R23" s="277" t="s">
        <v>727</v>
      </c>
      <c r="S23" s="277" t="s">
        <v>732</v>
      </c>
      <c r="T23" s="246">
        <v>4.6500000000000004</v>
      </c>
      <c r="U23" s="247"/>
      <c r="V23" s="248"/>
      <c r="W23" s="249"/>
      <c r="X23" s="248">
        <v>0.28999999999999998</v>
      </c>
      <c r="Y23" s="249">
        <f>(T23+U23+W23)*X23</f>
        <v>1.3485</v>
      </c>
      <c r="Z23" s="250"/>
      <c r="AA23" s="251">
        <f>(T23+U23+W23+Y23)*2340</f>
        <v>14036.49</v>
      </c>
      <c r="AB23" s="252">
        <f>IF(AD23&gt;6,AC23+1,IF(AD23=0,AC23,AC23+0.5))</f>
        <v>30.5</v>
      </c>
      <c r="AC23" s="253">
        <v>30</v>
      </c>
      <c r="AD23" s="253">
        <v>2</v>
      </c>
      <c r="AE23" s="254"/>
      <c r="AF23" s="255"/>
      <c r="AG23" s="255">
        <f>O23</f>
        <v>58</v>
      </c>
      <c r="AH23" s="255">
        <f>P23</f>
        <v>4</v>
      </c>
      <c r="AI23" s="255">
        <f>IF(MONTH(AK23)&gt;MONTH(C23),YEAR(AK23)-YEAR(C23),YEAR(AK23)-YEAR(C23)-1)</f>
        <v>53</v>
      </c>
      <c r="AJ23" s="255">
        <f>IF(MONTH(AK23)&gt;MONTH(C23),MONTH(AK23)-MONTH(C23)-1,MONTH(AK23)+12-MONTH(C23)-1)</f>
        <v>10</v>
      </c>
      <c r="AK23" s="256">
        <v>46174</v>
      </c>
      <c r="AL23" s="252">
        <f>IF(AN23&gt;6,AM23+1,IF(AN23=0,AM23,AM23+0.5))</f>
        <v>4.5</v>
      </c>
      <c r="AM23" s="257">
        <f>IF(12-AJ23+AH23&gt;=12,AG23+1-(AI23+1),IF(AJ23&gt;0,AG23-(AI23+1),(AG23-AI23)))</f>
        <v>4</v>
      </c>
      <c r="AN23" s="257">
        <f>IF(12-AJ23+AH23&gt;=12,(12-AJ23+AH23)-12,IF(AJ23=0,AH23,12-AJ23+AH23))</f>
        <v>6</v>
      </c>
      <c r="AO23" s="268">
        <f>5*AL23*AA23</f>
        <v>315821.02500000002</v>
      </c>
      <c r="AP23" s="269">
        <f>5*AA23</f>
        <v>70182.45</v>
      </c>
      <c r="AQ23" s="269">
        <f>ROUND((AB23-20)*0.5*AA23,0)</f>
        <v>73692</v>
      </c>
      <c r="AR23" s="269">
        <f t="shared" si="4"/>
        <v>459695</v>
      </c>
      <c r="AS23" s="269">
        <f t="shared" si="5"/>
        <v>459695</v>
      </c>
      <c r="AT23" s="281"/>
      <c r="AU23" s="43" t="s">
        <v>724</v>
      </c>
    </row>
    <row r="24" spans="1:47" s="240" customFormat="1" ht="83.25" customHeight="1" x14ac:dyDescent="0.3">
      <c r="A24" s="277">
        <v>2</v>
      </c>
      <c r="B24" s="279" t="s">
        <v>733</v>
      </c>
      <c r="C24" s="280">
        <v>26328</v>
      </c>
      <c r="D24" s="261">
        <f>DAY(C24)</f>
        <v>30</v>
      </c>
      <c r="E24" s="261">
        <f>MONTH(C24)</f>
        <v>1</v>
      </c>
      <c r="F24" s="262">
        <f>YEAR(C24)</f>
        <v>1972</v>
      </c>
      <c r="G24" s="263">
        <f>DATE(F24,E24,1)</f>
        <v>26299</v>
      </c>
      <c r="H24" s="264">
        <f>IF(Q24="nam",VLOOKUP(G24,'[2]TUOI NGHI HUU'!$A$2:$B$757,2,0),VLOOKUP(G24,'[2]TUOI NGHI HUU'!$C$2:$D$697,2,0))</f>
        <v>58.4</v>
      </c>
      <c r="I24" s="264">
        <f>INT(H24)</f>
        <v>58</v>
      </c>
      <c r="J24" s="264">
        <f>ROUND((H24-I24)*10,0)</f>
        <v>4</v>
      </c>
      <c r="K24" s="264">
        <f>IF(Q24="nam",VLOOKUP(G24,'[2]TUOI NGHI HUU'!$E$2:$F$697,2,0),VLOOKUP(G24,'[2]TUOI NGHI HUU'!$G$2:$H$637,2,0))</f>
        <v>50.8</v>
      </c>
      <c r="L24" s="264">
        <f>INT(K24)</f>
        <v>50</v>
      </c>
      <c r="M24" s="264">
        <f>ROUND((K24-L24)*10,0)</f>
        <v>8</v>
      </c>
      <c r="N24" s="264">
        <f>IF(AE24=0.7,K24,H24)</f>
        <v>58.4</v>
      </c>
      <c r="O24" s="264">
        <f>INT(N24)</f>
        <v>58</v>
      </c>
      <c r="P24" s="264">
        <f>ROUND((N24-O24)*10,0)</f>
        <v>4</v>
      </c>
      <c r="Q24" s="277" t="s">
        <v>52</v>
      </c>
      <c r="R24" s="277" t="s">
        <v>727</v>
      </c>
      <c r="S24" s="277" t="s">
        <v>732</v>
      </c>
      <c r="T24" s="246">
        <v>4.8899999999999997</v>
      </c>
      <c r="U24" s="247"/>
      <c r="V24" s="248">
        <v>7.0000000000000007E-2</v>
      </c>
      <c r="W24" s="249">
        <f>V24*T24</f>
        <v>0.34229999999999999</v>
      </c>
      <c r="X24" s="248">
        <v>0.31</v>
      </c>
      <c r="Y24" s="249">
        <f>(T24+U24+W24)*X24</f>
        <v>1.6220129999999999</v>
      </c>
      <c r="Z24" s="250"/>
      <c r="AA24" s="251">
        <f>(T24+U24+W24+Y24)*2340</f>
        <v>16039.092419999999</v>
      </c>
      <c r="AB24" s="252">
        <f>IF(AD24&gt;6,AC24+1,IF(AD24=0,AC24,AC24+0.5))</f>
        <v>34</v>
      </c>
      <c r="AC24" s="253">
        <v>33</v>
      </c>
      <c r="AD24" s="253">
        <v>8</v>
      </c>
      <c r="AE24" s="254"/>
      <c r="AF24" s="255"/>
      <c r="AG24" s="255">
        <f>O24</f>
        <v>58</v>
      </c>
      <c r="AH24" s="255">
        <f>P24</f>
        <v>4</v>
      </c>
      <c r="AI24" s="255">
        <f>IF(MONTH(AK24)&gt;MONTH(C24),YEAR(AK24)-YEAR(C24),YEAR(AK24)-YEAR(C24)-1)</f>
        <v>54</v>
      </c>
      <c r="AJ24" s="255">
        <f>IF(MONTH(AK24)&gt;MONTH(C24),MONTH(AK24)-MONTH(C24)-1,MONTH(AK24)+12-MONTH(C24)-1)</f>
        <v>4</v>
      </c>
      <c r="AK24" s="256">
        <v>46174</v>
      </c>
      <c r="AL24" s="252">
        <f>IF(AN24&gt;6,AM24+1,IF(AN24=0,AM24,AM24+0.5))</f>
        <v>4</v>
      </c>
      <c r="AM24" s="257">
        <f>IF(12-AJ24+AH24&gt;=12,AG24+1-(AI24+1),IF(AJ24&gt;0,AG24-(AI24+1),(AG24-AI24)))</f>
        <v>4</v>
      </c>
      <c r="AN24" s="257">
        <f>IF(12-AJ24+AH24&gt;=12,(12-AJ24+AH24)-12,IF(AJ24=0,AH24,12-AJ24+AH24))</f>
        <v>0</v>
      </c>
      <c r="AO24" s="268">
        <f>5*AL24*AA24</f>
        <v>320781.84839999996</v>
      </c>
      <c r="AP24" s="269">
        <f>5*AA24</f>
        <v>80195.46209999999</v>
      </c>
      <c r="AQ24" s="269">
        <f>ROUND((AB24-20)*0.5*AA24,0)</f>
        <v>112274</v>
      </c>
      <c r="AR24" s="269">
        <f t="shared" si="4"/>
        <v>513251</v>
      </c>
      <c r="AS24" s="269">
        <f t="shared" si="5"/>
        <v>513251</v>
      </c>
      <c r="AT24" s="281"/>
      <c r="AU24" s="43" t="s">
        <v>724</v>
      </c>
    </row>
    <row r="25" spans="1:47" s="326" customFormat="1" ht="37.5" customHeight="1" x14ac:dyDescent="0.3">
      <c r="A25" s="327">
        <v>4</v>
      </c>
      <c r="B25" s="416" t="s">
        <v>734</v>
      </c>
      <c r="C25" s="416"/>
      <c r="D25" s="416"/>
      <c r="E25" s="310"/>
      <c r="F25" s="311"/>
      <c r="G25" s="312"/>
      <c r="H25" s="313"/>
      <c r="I25" s="313"/>
      <c r="J25" s="313"/>
      <c r="K25" s="313"/>
      <c r="L25" s="313"/>
      <c r="M25" s="313"/>
      <c r="N25" s="313"/>
      <c r="O25" s="313"/>
      <c r="P25" s="313"/>
      <c r="Q25" s="320"/>
      <c r="R25" s="320"/>
      <c r="S25" s="328"/>
      <c r="T25" s="314"/>
      <c r="U25" s="315"/>
      <c r="V25" s="266"/>
      <c r="W25" s="267"/>
      <c r="X25" s="267"/>
      <c r="Y25" s="267"/>
      <c r="Z25" s="316"/>
      <c r="AA25" s="317"/>
      <c r="AB25" s="318"/>
      <c r="AC25" s="319"/>
      <c r="AD25" s="319"/>
      <c r="AE25" s="320"/>
      <c r="AF25" s="321"/>
      <c r="AG25" s="321"/>
      <c r="AH25" s="321"/>
      <c r="AI25" s="321"/>
      <c r="AJ25" s="321"/>
      <c r="AK25" s="322"/>
      <c r="AL25" s="318"/>
      <c r="AM25" s="323"/>
      <c r="AN25" s="323"/>
      <c r="AO25" s="329">
        <f>AO26</f>
        <v>377605.8</v>
      </c>
      <c r="AP25" s="329">
        <f t="shared" ref="AO25:AS27" si="11">AP26</f>
        <v>75521.16</v>
      </c>
      <c r="AQ25" s="329">
        <f t="shared" si="11"/>
        <v>101954</v>
      </c>
      <c r="AR25" s="329">
        <f t="shared" si="11"/>
        <v>555081</v>
      </c>
      <c r="AS25" s="329">
        <f t="shared" si="11"/>
        <v>555081</v>
      </c>
      <c r="AT25" s="414" t="s">
        <v>765</v>
      </c>
      <c r="AU25" s="327"/>
    </row>
    <row r="26" spans="1:47" s="326" customFormat="1" ht="111" customHeight="1" x14ac:dyDescent="0.3">
      <c r="A26" s="307">
        <v>1</v>
      </c>
      <c r="B26" s="308" t="s">
        <v>735</v>
      </c>
      <c r="C26" s="309">
        <v>26568</v>
      </c>
      <c r="D26" s="310">
        <f>DAY(C26)</f>
        <v>26</v>
      </c>
      <c r="E26" s="310">
        <f>MONTH(C26)</f>
        <v>9</v>
      </c>
      <c r="F26" s="311">
        <f>YEAR(C26)</f>
        <v>1972</v>
      </c>
      <c r="G26" s="312">
        <f>DATE(F26,E26,1)</f>
        <v>26543</v>
      </c>
      <c r="H26" s="313">
        <f>IF(Q26="nam",VLOOKUP(G26,'[2]TUOI NGHI HUU'!$A$2:$B$757,2,0),VLOOKUP(G26,'[2]TUOI NGHI HUU'!$C$2:$D$697,2,0))</f>
        <v>58.8</v>
      </c>
      <c r="I26" s="313">
        <f>INT(H26)</f>
        <v>58</v>
      </c>
      <c r="J26" s="313">
        <f>ROUND((H26-I26)*10,0)</f>
        <v>8</v>
      </c>
      <c r="K26" s="313">
        <f>IF(Q26="nam",VLOOKUP(G26,'[2]TUOI NGHI HUU'!$E$2:$F$697,2,0),VLOOKUP(G26,'[2]TUOI NGHI HUU'!$G$2:$H$637,2,0))</f>
        <v>51</v>
      </c>
      <c r="L26" s="313">
        <f>INT(K26)</f>
        <v>51</v>
      </c>
      <c r="M26" s="313">
        <f>ROUND((K26-L26)*10,0)</f>
        <v>0</v>
      </c>
      <c r="N26" s="313">
        <f>IF(AE26=0.7,K26,H26)</f>
        <v>58.8</v>
      </c>
      <c r="O26" s="313">
        <f>INT(N26)</f>
        <v>58</v>
      </c>
      <c r="P26" s="313">
        <f>ROUND((N26-O26)*10,0)</f>
        <v>8</v>
      </c>
      <c r="Q26" s="307" t="s">
        <v>52</v>
      </c>
      <c r="R26" s="307" t="s">
        <v>736</v>
      </c>
      <c r="S26" s="307" t="s">
        <v>737</v>
      </c>
      <c r="T26" s="314">
        <v>4.8899999999999997</v>
      </c>
      <c r="U26" s="315"/>
      <c r="V26" s="266"/>
      <c r="W26" s="267"/>
      <c r="X26" s="266">
        <v>0.32</v>
      </c>
      <c r="Y26" s="267">
        <f>(T26+U26+W26)*X26</f>
        <v>1.5648</v>
      </c>
      <c r="Z26" s="316"/>
      <c r="AA26" s="317">
        <f>(T26+U26+W26+Y26)*2340</f>
        <v>15104.232</v>
      </c>
      <c r="AB26" s="318">
        <f>IF(AD26&gt;6,AC26+1,IF(AD26=0,AC26,AC26+0.5))</f>
        <v>33.5</v>
      </c>
      <c r="AC26" s="319">
        <v>33</v>
      </c>
      <c r="AD26" s="319">
        <v>6</v>
      </c>
      <c r="AE26" s="320"/>
      <c r="AF26" s="321"/>
      <c r="AG26" s="321">
        <f>O26</f>
        <v>58</v>
      </c>
      <c r="AH26" s="321">
        <f>P26</f>
        <v>8</v>
      </c>
      <c r="AI26" s="321">
        <f>IF(MONTH(AK26)&gt;MONTH(C26),YEAR(AK26)-YEAR(C26),YEAR(AK26)-YEAR(C26)-1)</f>
        <v>53</v>
      </c>
      <c r="AJ26" s="321">
        <f>IF(MONTH(AK26)&gt;MONTH(C26),MONTH(AK26)-MONTH(C26)-1,MONTH(AK26)+12-MONTH(C26)-1)</f>
        <v>8</v>
      </c>
      <c r="AK26" s="322">
        <v>46174</v>
      </c>
      <c r="AL26" s="318">
        <f>IF(AN26&gt;6,AM26+1,IF(AN26=0,AM26,AM26+0.5))</f>
        <v>5</v>
      </c>
      <c r="AM26" s="323">
        <f>IF(12-AJ26+AH26&gt;=12,AG26+1-(AI26+1),IF(AJ26&gt;0,AG26-(AI26+1),(AG26-AI26)))</f>
        <v>5</v>
      </c>
      <c r="AN26" s="323">
        <f>IF(12-AJ26+AH26&gt;=12,(12-AJ26+AH26)-12,IF(AJ26=0,AH26,12-AJ26+AH26))</f>
        <v>0</v>
      </c>
      <c r="AO26" s="324">
        <f>5*AL26*AA26</f>
        <v>377605.8</v>
      </c>
      <c r="AP26" s="325">
        <f>5*AA26</f>
        <v>75521.16</v>
      </c>
      <c r="AQ26" s="325">
        <f>ROUND((AB26-20)*0.5*AA26,0)</f>
        <v>101954</v>
      </c>
      <c r="AR26" s="325">
        <f t="shared" si="4"/>
        <v>555081</v>
      </c>
      <c r="AS26" s="325">
        <f t="shared" si="5"/>
        <v>555081</v>
      </c>
      <c r="AT26" s="415"/>
      <c r="AU26" s="307" t="s">
        <v>724</v>
      </c>
    </row>
    <row r="27" spans="1:47" s="240" customFormat="1" ht="30" customHeight="1" x14ac:dyDescent="0.3">
      <c r="A27" s="245">
        <v>5</v>
      </c>
      <c r="B27" s="412" t="s">
        <v>738</v>
      </c>
      <c r="C27" s="412"/>
      <c r="D27" s="412"/>
      <c r="E27" s="261"/>
      <c r="F27" s="262"/>
      <c r="G27" s="263"/>
      <c r="H27" s="264"/>
      <c r="I27" s="264"/>
      <c r="J27" s="264"/>
      <c r="K27" s="264"/>
      <c r="L27" s="264"/>
      <c r="M27" s="264"/>
      <c r="N27" s="264"/>
      <c r="O27" s="264"/>
      <c r="P27" s="264"/>
      <c r="Q27" s="254"/>
      <c r="R27" s="254"/>
      <c r="S27" s="276"/>
      <c r="T27" s="246"/>
      <c r="U27" s="247"/>
      <c r="V27" s="248"/>
      <c r="W27" s="249"/>
      <c r="X27" s="249"/>
      <c r="Y27" s="249"/>
      <c r="Z27" s="250"/>
      <c r="AA27" s="251"/>
      <c r="AB27" s="252"/>
      <c r="AC27" s="253"/>
      <c r="AD27" s="253"/>
      <c r="AE27" s="254"/>
      <c r="AF27" s="255"/>
      <c r="AG27" s="255"/>
      <c r="AH27" s="255"/>
      <c r="AI27" s="255"/>
      <c r="AJ27" s="255"/>
      <c r="AK27" s="256"/>
      <c r="AL27" s="252"/>
      <c r="AM27" s="257"/>
      <c r="AN27" s="257"/>
      <c r="AO27" s="258">
        <f t="shared" si="11"/>
        <v>249385.5</v>
      </c>
      <c r="AP27" s="258">
        <f t="shared" si="11"/>
        <v>49877.1</v>
      </c>
      <c r="AQ27" s="258">
        <f t="shared" si="11"/>
        <v>27432</v>
      </c>
      <c r="AR27" s="258">
        <f t="shared" si="11"/>
        <v>326695</v>
      </c>
      <c r="AS27" s="258">
        <f t="shared" si="11"/>
        <v>326695</v>
      </c>
      <c r="AT27" s="258"/>
      <c r="AU27" s="245"/>
    </row>
    <row r="28" spans="1:47" s="240" customFormat="1" ht="84" customHeight="1" x14ac:dyDescent="0.3">
      <c r="A28" s="43">
        <v>1</v>
      </c>
      <c r="B28" s="260" t="s">
        <v>739</v>
      </c>
      <c r="C28" s="31">
        <v>25312</v>
      </c>
      <c r="D28" s="261">
        <f>DAY(C28)</f>
        <v>19</v>
      </c>
      <c r="E28" s="261">
        <f>MONTH(C28)</f>
        <v>4</v>
      </c>
      <c r="F28" s="262">
        <f>YEAR(C28)</f>
        <v>1969</v>
      </c>
      <c r="G28" s="263">
        <f>DATE(F28,E28,1)</f>
        <v>25294</v>
      </c>
      <c r="H28" s="264">
        <f>IF(Q28="nam",VLOOKUP(G28,'[2]TUOI NGHI HUU'!$A$2:$B$757,2,0),VLOOKUP(G28,'[2]TUOI NGHI HUU'!$C$2:$D$697,2,0))</f>
        <v>62</v>
      </c>
      <c r="I28" s="264">
        <f>INT(H28)</f>
        <v>62</v>
      </c>
      <c r="J28" s="264">
        <f>ROUND((H28-I28)*10,0)</f>
        <v>0</v>
      </c>
      <c r="K28" s="264">
        <f>IF(Q28="nam",VLOOKUP(G28,'[2]TUOI NGHI HUU'!$E$2:$F$697,2,0),VLOOKUP(G28,'[2]TUOI NGHI HUU'!$G$2:$H$637,2,0))</f>
        <v>56.3</v>
      </c>
      <c r="L28" s="264">
        <f>INT(K28)</f>
        <v>56</v>
      </c>
      <c r="M28" s="264">
        <f>ROUND((K28-L28)*10,0)</f>
        <v>3</v>
      </c>
      <c r="N28" s="264">
        <f>IF(AE28=0.7,K28,H28)</f>
        <v>62</v>
      </c>
      <c r="O28" s="264">
        <f>INT(N28)</f>
        <v>62</v>
      </c>
      <c r="P28" s="264">
        <f>ROUND((N28-O28)*10,0)</f>
        <v>0</v>
      </c>
      <c r="Q28" s="43" t="s">
        <v>25</v>
      </c>
      <c r="R28" s="43" t="s">
        <v>740</v>
      </c>
      <c r="S28" s="43" t="s">
        <v>741</v>
      </c>
      <c r="T28" s="246">
        <v>4.0599999999999996</v>
      </c>
      <c r="U28" s="247"/>
      <c r="V28" s="248">
        <v>0.05</v>
      </c>
      <c r="W28" s="249">
        <f>V28*T28</f>
        <v>0.20299999999999999</v>
      </c>
      <c r="X28" s="248"/>
      <c r="Y28" s="249"/>
      <c r="Z28" s="250"/>
      <c r="AA28" s="251">
        <f>(T28+U28+W28+Y28)*2340</f>
        <v>9975.42</v>
      </c>
      <c r="AB28" s="252">
        <f>IF(AD28&gt;6,AC28+1,IF(AD28=0,AC28,AC28+0.5))</f>
        <v>25.5</v>
      </c>
      <c r="AC28" s="253">
        <v>25</v>
      </c>
      <c r="AD28" s="253">
        <v>5</v>
      </c>
      <c r="AE28" s="254"/>
      <c r="AF28" s="255"/>
      <c r="AG28" s="255">
        <f>O28</f>
        <v>62</v>
      </c>
      <c r="AH28" s="255">
        <f>P28</f>
        <v>0</v>
      </c>
      <c r="AI28" s="255">
        <f>IF(MONTH(AK28)&gt;MONTH(C28),YEAR(AK28)-YEAR(C28),YEAR(AK28)-YEAR(C28)-1)</f>
        <v>57</v>
      </c>
      <c r="AJ28" s="255">
        <f>IF(MONTH(AK28)&gt;MONTH(C28),MONTH(AK28)-MONTH(C28)-1,MONTH(AK28)+12-MONTH(C28)-1)</f>
        <v>0</v>
      </c>
      <c r="AK28" s="256">
        <v>46143</v>
      </c>
      <c r="AL28" s="252">
        <f>IF(AN28&gt;6,AM28+1,IF(AN28=0,AM28,AM28+0.5))</f>
        <v>5</v>
      </c>
      <c r="AM28" s="257">
        <f>IF(12-AJ28+AH28&gt;=12,AG28+1-(AI28+1),IF(AJ28&gt;0,AG28-(AI28+1),(AG28-AI28)))</f>
        <v>5</v>
      </c>
      <c r="AN28" s="257">
        <f>IF(12-AJ28+AH28&gt;=12,(12-AJ28+AH28)-12,IF(AJ28=0,AH28,12-AJ28+AH28))</f>
        <v>0</v>
      </c>
      <c r="AO28" s="268">
        <f>5*AL28*AA28</f>
        <v>249385.5</v>
      </c>
      <c r="AP28" s="269">
        <f>5*AA28</f>
        <v>49877.1</v>
      </c>
      <c r="AQ28" s="269">
        <f>ROUND((AB28-20)*0.5*AA28,0)</f>
        <v>27432</v>
      </c>
      <c r="AR28" s="269">
        <f t="shared" si="4"/>
        <v>326695</v>
      </c>
      <c r="AS28" s="269">
        <f t="shared" si="5"/>
        <v>326695</v>
      </c>
      <c r="AT28" s="269"/>
      <c r="AU28" s="43" t="s">
        <v>675</v>
      </c>
    </row>
    <row r="29" spans="1:47" s="240" customFormat="1" ht="33" customHeight="1" x14ac:dyDescent="0.3">
      <c r="A29" s="245">
        <v>6</v>
      </c>
      <c r="B29" s="412" t="s">
        <v>742</v>
      </c>
      <c r="C29" s="412"/>
      <c r="D29" s="412"/>
      <c r="E29" s="412"/>
      <c r="F29" s="412"/>
      <c r="G29" s="412"/>
      <c r="H29" s="412"/>
      <c r="I29" s="412"/>
      <c r="J29" s="412"/>
      <c r="K29" s="412"/>
      <c r="L29" s="412"/>
      <c r="M29" s="412"/>
      <c r="N29" s="412"/>
      <c r="O29" s="412"/>
      <c r="P29" s="412"/>
      <c r="Q29" s="412"/>
      <c r="R29" s="278"/>
      <c r="S29" s="276"/>
      <c r="T29" s="246"/>
      <c r="U29" s="247"/>
      <c r="V29" s="248"/>
      <c r="W29" s="249"/>
      <c r="X29" s="249"/>
      <c r="Y29" s="249"/>
      <c r="Z29" s="250"/>
      <c r="AA29" s="251"/>
      <c r="AB29" s="252"/>
      <c r="AC29" s="253"/>
      <c r="AD29" s="253"/>
      <c r="AE29" s="254"/>
      <c r="AF29" s="255"/>
      <c r="AG29" s="255"/>
      <c r="AH29" s="255"/>
      <c r="AI29" s="255"/>
      <c r="AJ29" s="255"/>
      <c r="AK29" s="256"/>
      <c r="AL29" s="252"/>
      <c r="AM29" s="257"/>
      <c r="AN29" s="257"/>
      <c r="AO29" s="258">
        <f>AO30+AO31</f>
        <v>475020</v>
      </c>
      <c r="AP29" s="258">
        <f t="shared" ref="AP29:AS29" si="12">AP30+AP31</f>
        <v>95004</v>
      </c>
      <c r="AQ29" s="258">
        <f t="shared" si="12"/>
        <v>28502</v>
      </c>
      <c r="AR29" s="258">
        <f t="shared" si="12"/>
        <v>598526</v>
      </c>
      <c r="AS29" s="258">
        <f t="shared" si="12"/>
        <v>598526</v>
      </c>
      <c r="AT29" s="258"/>
      <c r="AU29" s="245"/>
    </row>
    <row r="30" spans="1:47" s="240" customFormat="1" ht="87" customHeight="1" x14ac:dyDescent="0.3">
      <c r="A30" s="43">
        <v>1</v>
      </c>
      <c r="B30" s="282" t="s">
        <v>743</v>
      </c>
      <c r="C30" s="23">
        <v>27096</v>
      </c>
      <c r="D30" s="261">
        <f t="shared" ref="D30:D31" si="13">DAY(C30)</f>
        <v>8</v>
      </c>
      <c r="E30" s="261">
        <f t="shared" ref="E30:E31" si="14">MONTH(C30)</f>
        <v>3</v>
      </c>
      <c r="F30" s="262">
        <f t="shared" ref="F30:F31" si="15">YEAR(C30)</f>
        <v>1974</v>
      </c>
      <c r="G30" s="263">
        <f t="shared" ref="G30:G31" si="16">DATE(F30,E30,1)</f>
        <v>27089</v>
      </c>
      <c r="H30" s="264">
        <f>IF(Q30="nam",VLOOKUP(G30,'[2]TUOI NGHI HUU'!$A$2:$B$757,2,0),VLOOKUP(G30,'[2]TUOI NGHI HUU'!$C$2:$D$697,2,0))</f>
        <v>62</v>
      </c>
      <c r="I30" s="264">
        <f t="shared" ref="I30:I31" si="17">INT(H30)</f>
        <v>62</v>
      </c>
      <c r="J30" s="264">
        <f t="shared" ref="J30:J31" si="18">ROUND((H30-I30)*10,0)</f>
        <v>0</v>
      </c>
      <c r="K30" s="264">
        <f>IF(Q30="nam",VLOOKUP(G30,'[2]TUOI NGHI HUU'!$E$2:$F$697,2,0),VLOOKUP(G30,'[2]TUOI NGHI HUU'!$G$2:$H$637,2,0))</f>
        <v>57</v>
      </c>
      <c r="L30" s="264">
        <f t="shared" ref="L30:L31" si="19">INT(K30)</f>
        <v>57</v>
      </c>
      <c r="M30" s="264">
        <f t="shared" ref="M30:M31" si="20">ROUND((K30-L30)*10,0)</f>
        <v>0</v>
      </c>
      <c r="N30" s="264">
        <f t="shared" ref="N30:N31" si="21">IF(AE30=0.7,K30,H30)</f>
        <v>62</v>
      </c>
      <c r="O30" s="264">
        <f t="shared" ref="O30:O31" si="22">INT(N30)</f>
        <v>62</v>
      </c>
      <c r="P30" s="264">
        <f t="shared" ref="P30:P31" si="23">ROUND((N30-O30)*10,0)</f>
        <v>0</v>
      </c>
      <c r="Q30" s="43" t="s">
        <v>25</v>
      </c>
      <c r="R30" s="44" t="s">
        <v>744</v>
      </c>
      <c r="S30" s="44" t="s">
        <v>745</v>
      </c>
      <c r="T30" s="246">
        <v>4.0599999999999996</v>
      </c>
      <c r="U30" s="247"/>
      <c r="V30" s="248"/>
      <c r="W30" s="249"/>
      <c r="X30" s="248"/>
      <c r="Y30" s="249"/>
      <c r="Z30" s="250"/>
      <c r="AA30" s="251">
        <f>(T30+U30+W30+Y30)*2340</f>
        <v>9500.4</v>
      </c>
      <c r="AB30" s="252">
        <f>IF(AD30&gt;6,AC30+1,IF(AD30=0,AC30,AC30+0.5))</f>
        <v>22.5</v>
      </c>
      <c r="AC30" s="253">
        <v>22</v>
      </c>
      <c r="AD30" s="253">
        <v>2</v>
      </c>
      <c r="AE30" s="254"/>
      <c r="AF30" s="255" t="s">
        <v>746</v>
      </c>
      <c r="AG30" s="255">
        <f>O30-5</f>
        <v>57</v>
      </c>
      <c r="AH30" s="255">
        <f>P30</f>
        <v>0</v>
      </c>
      <c r="AI30" s="255">
        <f>IF(MONTH(AK30)&gt;MONTH(C30),YEAR(AK30)-YEAR(C30),YEAR(AK30)-YEAR(C30)-1)</f>
        <v>52</v>
      </c>
      <c r="AJ30" s="255">
        <f>IF(MONTH(AK30)&gt;MONTH(C30),MONTH(AK30)-MONTH(C30)-1,MONTH(AK30)+12-MONTH(C30)-1)</f>
        <v>0</v>
      </c>
      <c r="AK30" s="256">
        <v>46113</v>
      </c>
      <c r="AL30" s="252">
        <f>IF(AN30&gt;6,AM30+1,IF(AN30=0,AM30,AM30+0.5))</f>
        <v>5</v>
      </c>
      <c r="AM30" s="257">
        <f>IF(12-AJ30+AH30&gt;=12,AG30+1-(AI30+1),IF(AJ30&gt;0,AG30-(AI30+1),(AG30-AI30)))</f>
        <v>5</v>
      </c>
      <c r="AN30" s="257">
        <f>IF(12-AJ30+AH30&gt;=12,(12-AJ30+AH30)-12,IF(AJ30=0,AH30,12-AJ30+AH30))</f>
        <v>0</v>
      </c>
      <c r="AO30" s="268">
        <f>5*AL30*AA30</f>
        <v>237510</v>
      </c>
      <c r="AP30" s="269">
        <f>5*AA30</f>
        <v>47502</v>
      </c>
      <c r="AQ30" s="269">
        <f>ROUND((AB30-20)*0.5*AA30,0)</f>
        <v>11876</v>
      </c>
      <c r="AR30" s="269">
        <f t="shared" ref="AR30:AR31" si="24">ROUND(AO30+AP30+AQ30,0)</f>
        <v>296888</v>
      </c>
      <c r="AS30" s="269">
        <f t="shared" ref="AS30:AS31" si="25">AR30</f>
        <v>296888</v>
      </c>
      <c r="AT30" s="269"/>
      <c r="AU30" s="43" t="s">
        <v>675</v>
      </c>
    </row>
    <row r="31" spans="1:47" s="240" customFormat="1" ht="87" customHeight="1" x14ac:dyDescent="0.3">
      <c r="A31" s="43">
        <v>2</v>
      </c>
      <c r="B31" s="282" t="s">
        <v>747</v>
      </c>
      <c r="C31" s="23">
        <v>26978</v>
      </c>
      <c r="D31" s="261">
        <f t="shared" si="13"/>
        <v>10</v>
      </c>
      <c r="E31" s="261">
        <f t="shared" si="14"/>
        <v>11</v>
      </c>
      <c r="F31" s="262">
        <f t="shared" si="15"/>
        <v>1973</v>
      </c>
      <c r="G31" s="263">
        <f t="shared" si="16"/>
        <v>26969</v>
      </c>
      <c r="H31" s="264">
        <f>IF(Q31="nam",VLOOKUP(G31,'[2]TUOI NGHI HUU'!$A$2:$B$757,2,0),VLOOKUP(G31,'[2]TUOI NGHI HUU'!$C$2:$D$697,2,0))</f>
        <v>62</v>
      </c>
      <c r="I31" s="264">
        <f t="shared" si="17"/>
        <v>62</v>
      </c>
      <c r="J31" s="264">
        <f t="shared" si="18"/>
        <v>0</v>
      </c>
      <c r="K31" s="264">
        <f>IF(Q31="nam",VLOOKUP(G31,'[2]TUOI NGHI HUU'!$E$2:$F$697,2,0),VLOOKUP(G31,'[2]TUOI NGHI HUU'!$G$2:$H$637,2,0))</f>
        <v>57</v>
      </c>
      <c r="L31" s="264">
        <f t="shared" si="19"/>
        <v>57</v>
      </c>
      <c r="M31" s="264">
        <f t="shared" si="20"/>
        <v>0</v>
      </c>
      <c r="N31" s="264">
        <f t="shared" si="21"/>
        <v>62</v>
      </c>
      <c r="O31" s="264">
        <f t="shared" si="22"/>
        <v>62</v>
      </c>
      <c r="P31" s="264">
        <f t="shared" si="23"/>
        <v>0</v>
      </c>
      <c r="Q31" s="43" t="s">
        <v>25</v>
      </c>
      <c r="R31" s="44" t="s">
        <v>748</v>
      </c>
      <c r="S31" s="44" t="s">
        <v>745</v>
      </c>
      <c r="T31" s="246">
        <v>4.0599999999999996</v>
      </c>
      <c r="U31" s="247"/>
      <c r="V31" s="248"/>
      <c r="W31" s="249"/>
      <c r="X31" s="248"/>
      <c r="Y31" s="249"/>
      <c r="Z31" s="250"/>
      <c r="AA31" s="251">
        <f>(T31+U31+W31+Y31)*2340</f>
        <v>9500.4</v>
      </c>
      <c r="AB31" s="252">
        <f>IF(AD31&gt;6,AC31+1,IF(AD31=0,AC31,AC31+0.5))</f>
        <v>23.5</v>
      </c>
      <c r="AC31" s="253">
        <v>23</v>
      </c>
      <c r="AD31" s="253">
        <v>2</v>
      </c>
      <c r="AE31" s="254"/>
      <c r="AF31" s="255" t="s">
        <v>746</v>
      </c>
      <c r="AG31" s="255">
        <f>O31-5</f>
        <v>57</v>
      </c>
      <c r="AH31" s="255">
        <f>P31</f>
        <v>0</v>
      </c>
      <c r="AI31" s="255">
        <f>IF(MONTH(AK31)&gt;MONTH(C31),YEAR(AK31)-YEAR(C31),YEAR(AK31)-YEAR(C31)-1)</f>
        <v>52</v>
      </c>
      <c r="AJ31" s="255">
        <f>IF(MONTH(AK31)&gt;MONTH(C31),MONTH(AK31)-MONTH(C31)-1,MONTH(AK31)+12-MONTH(C31)-1)</f>
        <v>4</v>
      </c>
      <c r="AK31" s="256">
        <v>46113</v>
      </c>
      <c r="AL31" s="252">
        <f>IF(AN31&gt;6,AM31+1,IF(AN31=0,AM31,AM31+0.5))</f>
        <v>5</v>
      </c>
      <c r="AM31" s="257">
        <f>IF(12-AJ31+AH31&gt;=12,AG31+1-(AI31+1),IF(AJ31&gt;0,AG31-(AI31+1),(AG31-AI31)))</f>
        <v>4</v>
      </c>
      <c r="AN31" s="257">
        <f>IF(12-AJ31+AH31&gt;=12,(12-AJ31+AH31)-12,IF(AJ31=0,AH31,12-AJ31+AH31))</f>
        <v>8</v>
      </c>
      <c r="AO31" s="268">
        <f>5*AL31*AA31</f>
        <v>237510</v>
      </c>
      <c r="AP31" s="269">
        <f>5*AA31</f>
        <v>47502</v>
      </c>
      <c r="AQ31" s="269">
        <f>ROUND((AB31-20)*0.5*AA31,0)</f>
        <v>16626</v>
      </c>
      <c r="AR31" s="269">
        <f t="shared" si="24"/>
        <v>301638</v>
      </c>
      <c r="AS31" s="269">
        <f t="shared" si="25"/>
        <v>301638</v>
      </c>
      <c r="AT31" s="269"/>
      <c r="AU31" s="43" t="s">
        <v>675</v>
      </c>
    </row>
    <row r="32" spans="1:47" s="240" customFormat="1" ht="17.25" customHeight="1" x14ac:dyDescent="0.3">
      <c r="A32" s="283"/>
      <c r="B32" s="284"/>
      <c r="C32" s="285"/>
      <c r="D32" s="286"/>
      <c r="E32" s="286"/>
      <c r="F32" s="287"/>
      <c r="G32" s="288"/>
      <c r="H32" s="289"/>
      <c r="I32" s="289"/>
      <c r="J32" s="289"/>
      <c r="K32" s="289"/>
      <c r="L32" s="289"/>
      <c r="M32" s="289"/>
      <c r="N32" s="289"/>
      <c r="O32" s="289"/>
      <c r="P32" s="289"/>
      <c r="Q32" s="283"/>
      <c r="R32" s="283"/>
      <c r="S32" s="283"/>
      <c r="T32" s="290"/>
      <c r="U32" s="291"/>
      <c r="V32" s="292"/>
      <c r="W32" s="293"/>
      <c r="X32" s="292"/>
      <c r="Y32" s="293"/>
      <c r="Z32" s="294"/>
      <c r="AA32" s="295"/>
      <c r="AB32" s="296"/>
      <c r="AC32" s="297"/>
      <c r="AD32" s="297"/>
      <c r="AE32" s="298"/>
      <c r="AF32" s="299"/>
      <c r="AG32" s="299"/>
      <c r="AH32" s="299"/>
      <c r="AI32" s="299"/>
      <c r="AJ32" s="299"/>
      <c r="AK32" s="300"/>
      <c r="AL32" s="296"/>
      <c r="AM32" s="301"/>
      <c r="AN32" s="301"/>
      <c r="AO32" s="302"/>
      <c r="AP32" s="303"/>
      <c r="AQ32" s="303"/>
      <c r="AR32" s="303"/>
      <c r="AS32" s="303"/>
      <c r="AT32" s="303"/>
      <c r="AU32" s="283"/>
    </row>
    <row r="33" spans="2:18" s="209" customFormat="1" ht="17.25" x14ac:dyDescent="0.25">
      <c r="B33" s="413" t="s">
        <v>749</v>
      </c>
      <c r="C33" s="413"/>
      <c r="D33" s="413"/>
      <c r="E33" s="413"/>
      <c r="F33" s="413"/>
      <c r="G33" s="413"/>
      <c r="H33" s="413"/>
      <c r="I33" s="413"/>
      <c r="J33" s="413"/>
      <c r="K33" s="413"/>
      <c r="L33" s="413"/>
      <c r="M33" s="413"/>
      <c r="N33" s="413"/>
      <c r="O33" s="413"/>
      <c r="P33" s="413"/>
      <c r="Q33" s="413"/>
      <c r="R33" s="413"/>
    </row>
    <row r="35" spans="2:18" s="209" customFormat="1" x14ac:dyDescent="0.25">
      <c r="B35" s="210"/>
      <c r="D35" s="208"/>
      <c r="E35" s="208"/>
      <c r="F35" s="208"/>
      <c r="G35" s="208"/>
      <c r="H35" s="208"/>
      <c r="I35" s="208"/>
      <c r="J35" s="208"/>
      <c r="K35" s="208"/>
      <c r="L35" s="208"/>
      <c r="M35" s="208"/>
      <c r="N35" s="208"/>
      <c r="O35" s="208"/>
      <c r="P35" s="208"/>
      <c r="Q35" s="208"/>
      <c r="R35" s="208"/>
    </row>
  </sheetData>
  <mergeCells count="49">
    <mergeCell ref="B29:Q29"/>
    <mergeCell ref="B33:R33"/>
    <mergeCell ref="AT25:AT26"/>
    <mergeCell ref="B17:C17"/>
    <mergeCell ref="B18:R18"/>
    <mergeCell ref="B20:Q20"/>
    <mergeCell ref="B22:D22"/>
    <mergeCell ref="B25:D25"/>
    <mergeCell ref="B27:D27"/>
    <mergeCell ref="AS5:AT5"/>
    <mergeCell ref="AU5:AU6"/>
    <mergeCell ref="B8:C8"/>
    <mergeCell ref="B9:C9"/>
    <mergeCell ref="B10:S10"/>
    <mergeCell ref="AO5:AQ5"/>
    <mergeCell ref="AR5:AR6"/>
    <mergeCell ref="V5:W5"/>
    <mergeCell ref="H5:H6"/>
    <mergeCell ref="I5:J5"/>
    <mergeCell ref="K5:K6"/>
    <mergeCell ref="L5:M5"/>
    <mergeCell ref="N5:N6"/>
    <mergeCell ref="O5:P5"/>
    <mergeCell ref="B15:S15"/>
    <mergeCell ref="AI5:AJ5"/>
    <mergeCell ref="AK5:AK6"/>
    <mergeCell ref="AL5:AL6"/>
    <mergeCell ref="AM5:AN5"/>
    <mergeCell ref="X5:Y5"/>
    <mergeCell ref="Z5:Z6"/>
    <mergeCell ref="AA5:AA6"/>
    <mergeCell ref="AB5:AB6"/>
    <mergeCell ref="AC5:AF5"/>
    <mergeCell ref="AG5:AH5"/>
    <mergeCell ref="Q5:Q6"/>
    <mergeCell ref="R5:R6"/>
    <mergeCell ref="S5:S6"/>
    <mergeCell ref="T5:T6"/>
    <mergeCell ref="U5:U6"/>
    <mergeCell ref="A1:C1"/>
    <mergeCell ref="AS1:AT1"/>
    <mergeCell ref="A2:AU2"/>
    <mergeCell ref="A3:AU3"/>
    <mergeCell ref="AR4:AT4"/>
    <mergeCell ref="A5:A6"/>
    <mergeCell ref="B5:B6"/>
    <mergeCell ref="C5:C6"/>
    <mergeCell ref="D5:F5"/>
    <mergeCell ref="G5:G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W16"/>
  <sheetViews>
    <sheetView workbookViewId="0">
      <selection activeCell="AL5" sqref="AL5:AL6"/>
    </sheetView>
  </sheetViews>
  <sheetFormatPr defaultRowHeight="15" x14ac:dyDescent="0.25"/>
  <cols>
    <col min="1" max="1" width="5.21875" style="136" customWidth="1"/>
    <col min="2" max="2" width="16.5546875" style="136" customWidth="1"/>
    <col min="3" max="3" width="9.5546875" style="136" customWidth="1"/>
    <col min="4" max="16" width="7.109375" style="136" hidden="1" customWidth="1"/>
    <col min="17" max="17" width="5.33203125" style="136" customWidth="1"/>
    <col min="18" max="18" width="9.109375" style="136" customWidth="1"/>
    <col min="19" max="19" width="10" style="136" customWidth="1"/>
    <col min="20" max="20" width="7" style="136" customWidth="1"/>
    <col min="21" max="21" width="5.5546875" style="136" customWidth="1"/>
    <col min="22" max="22" width="4.5546875" style="136" customWidth="1"/>
    <col min="23" max="23" width="4.6640625" style="136" customWidth="1"/>
    <col min="24" max="24" width="4.21875" style="136" customWidth="1"/>
    <col min="25" max="25" width="4.44140625" style="136" customWidth="1"/>
    <col min="26" max="26" width="5.33203125" style="136" hidden="1" customWidth="1"/>
    <col min="27" max="27" width="5.88671875" style="136" customWidth="1"/>
    <col min="28" max="28" width="5.77734375" style="136" customWidth="1"/>
    <col min="29" max="29" width="5" style="136" hidden="1" customWidth="1"/>
    <col min="30" max="30" width="5.109375" style="136" hidden="1" customWidth="1"/>
    <col min="31" max="31" width="4.88671875" style="136" hidden="1" customWidth="1"/>
    <col min="32" max="32" width="4.5546875" style="136" hidden="1" customWidth="1"/>
    <col min="33" max="33" width="5.33203125" style="136" hidden="1" customWidth="1"/>
    <col min="34" max="34" width="5.21875" style="136" hidden="1" customWidth="1"/>
    <col min="35" max="35" width="4.88671875" style="136" hidden="1" customWidth="1"/>
    <col min="36" max="36" width="5.21875" style="136" hidden="1" customWidth="1"/>
    <col min="37" max="37" width="8.21875" style="136" customWidth="1"/>
    <col min="38" max="38" width="5.88671875" style="136" customWidth="1"/>
    <col min="39" max="39" width="5.6640625" style="136" hidden="1" customWidth="1"/>
    <col min="40" max="40" width="5.33203125" style="136" hidden="1" customWidth="1"/>
    <col min="41" max="41" width="8.44140625" style="136" customWidth="1"/>
    <col min="42" max="42" width="7.77734375" style="136" customWidth="1"/>
    <col min="43" max="44" width="8.77734375" style="207" customWidth="1"/>
    <col min="45" max="45" width="6.88671875" style="136" customWidth="1"/>
    <col min="46" max="46" width="17.77734375" style="136" hidden="1" customWidth="1"/>
    <col min="47" max="47" width="7.77734375" style="136" bestFit="1" customWidth="1"/>
    <col min="48" max="16384" width="8.88671875" style="136"/>
  </cols>
  <sheetData>
    <row r="1" spans="1:49" ht="16.5" x14ac:dyDescent="0.25">
      <c r="A1" s="418"/>
      <c r="B1" s="419"/>
      <c r="C1" s="419"/>
      <c r="AP1" s="137"/>
      <c r="AQ1" s="137"/>
      <c r="AR1" s="382" t="s">
        <v>631</v>
      </c>
      <c r="AS1" s="382"/>
      <c r="AT1" s="137"/>
    </row>
    <row r="2" spans="1:49" ht="31.5" customHeight="1" x14ac:dyDescent="0.25">
      <c r="A2" s="383" t="s">
        <v>764</v>
      </c>
      <c r="B2" s="383"/>
      <c r="C2" s="383"/>
      <c r="D2" s="383"/>
      <c r="E2" s="383"/>
      <c r="F2" s="383"/>
      <c r="G2" s="383"/>
      <c r="H2" s="383"/>
      <c r="I2" s="383"/>
      <c r="J2" s="383"/>
      <c r="K2" s="383"/>
      <c r="L2" s="383"/>
      <c r="M2" s="383"/>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3"/>
      <c r="AM2" s="383"/>
      <c r="AN2" s="383"/>
      <c r="AO2" s="383"/>
      <c r="AP2" s="383"/>
      <c r="AQ2" s="383"/>
      <c r="AR2" s="383"/>
      <c r="AS2" s="383"/>
      <c r="AT2" s="383"/>
      <c r="AU2" s="137"/>
    </row>
    <row r="3" spans="1:49" ht="22.5" customHeight="1" x14ac:dyDescent="0.25">
      <c r="A3" s="384" t="str">
        <f>'Bieu kem QD'!A3:F3</f>
        <v>(Kèm theo Quyết định số:   1008/QĐ-UBND ngày  04 /6/2026 của Ủy ban nhân dân tỉnh Lạng Sơn)</v>
      </c>
      <c r="B3" s="384"/>
      <c r="C3" s="384"/>
      <c r="D3" s="384"/>
      <c r="E3" s="384"/>
      <c r="F3" s="384"/>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4"/>
      <c r="AM3" s="384"/>
      <c r="AN3" s="384"/>
      <c r="AO3" s="384"/>
      <c r="AP3" s="384"/>
      <c r="AQ3" s="384"/>
      <c r="AR3" s="384"/>
      <c r="AS3" s="384"/>
      <c r="AT3" s="384"/>
      <c r="AU3" s="138"/>
    </row>
    <row r="4" spans="1:49" x14ac:dyDescent="0.25">
      <c r="A4" s="139"/>
      <c r="B4" s="139"/>
      <c r="C4" s="139"/>
      <c r="D4" s="139"/>
      <c r="E4" s="139"/>
      <c r="F4" s="139"/>
      <c r="G4" s="140"/>
      <c r="H4" s="141"/>
      <c r="I4" s="141"/>
      <c r="J4" s="141"/>
      <c r="K4" s="141"/>
      <c r="L4" s="141"/>
      <c r="M4" s="141"/>
      <c r="N4" s="141"/>
      <c r="O4" s="141"/>
      <c r="P4" s="141"/>
      <c r="Q4" s="142"/>
      <c r="R4" s="143"/>
      <c r="S4" s="142"/>
      <c r="T4" s="139"/>
      <c r="U4" s="144"/>
      <c r="V4" s="144"/>
      <c r="W4" s="144"/>
      <c r="X4" s="144"/>
      <c r="Y4" s="144"/>
      <c r="Z4" s="139"/>
      <c r="AA4" s="139"/>
      <c r="AB4" s="144"/>
      <c r="AC4" s="144"/>
      <c r="AD4" s="144"/>
      <c r="AE4" s="144"/>
      <c r="AF4" s="144"/>
      <c r="AG4" s="139"/>
      <c r="AH4" s="139"/>
      <c r="AI4" s="139"/>
      <c r="AJ4" s="139"/>
      <c r="AK4" s="139"/>
      <c r="AL4" s="139"/>
      <c r="AM4" s="139"/>
      <c r="AN4" s="139"/>
      <c r="AO4" s="420" t="s">
        <v>572</v>
      </c>
      <c r="AP4" s="420"/>
      <c r="AQ4" s="420"/>
      <c r="AR4" s="420"/>
      <c r="AS4" s="420"/>
      <c r="AT4" s="420"/>
    </row>
    <row r="5" spans="1:49" s="145" customFormat="1" ht="13.5" x14ac:dyDescent="0.2">
      <c r="A5" s="421" t="s">
        <v>580</v>
      </c>
      <c r="B5" s="422" t="s">
        <v>0</v>
      </c>
      <c r="C5" s="421" t="s">
        <v>1</v>
      </c>
      <c r="D5" s="423" t="s">
        <v>633</v>
      </c>
      <c r="E5" s="424"/>
      <c r="F5" s="425"/>
      <c r="G5" s="426" t="s">
        <v>634</v>
      </c>
      <c r="H5" s="428" t="s">
        <v>635</v>
      </c>
      <c r="I5" s="430" t="s">
        <v>636</v>
      </c>
      <c r="J5" s="430"/>
      <c r="K5" s="428" t="s">
        <v>637</v>
      </c>
      <c r="L5" s="430" t="s">
        <v>636</v>
      </c>
      <c r="M5" s="430"/>
      <c r="N5" s="431" t="s">
        <v>638</v>
      </c>
      <c r="O5" s="417" t="s">
        <v>636</v>
      </c>
      <c r="P5" s="417"/>
      <c r="Q5" s="439" t="s">
        <v>2</v>
      </c>
      <c r="R5" s="441" t="s">
        <v>639</v>
      </c>
      <c r="S5" s="421" t="s">
        <v>640</v>
      </c>
      <c r="T5" s="400" t="s">
        <v>641</v>
      </c>
      <c r="U5" s="443" t="s">
        <v>642</v>
      </c>
      <c r="V5" s="445" t="s">
        <v>643</v>
      </c>
      <c r="W5" s="446"/>
      <c r="X5" s="445" t="s">
        <v>644</v>
      </c>
      <c r="Y5" s="446"/>
      <c r="Z5" s="453" t="s">
        <v>645</v>
      </c>
      <c r="AA5" s="438" t="s">
        <v>646</v>
      </c>
      <c r="AB5" s="433" t="s">
        <v>647</v>
      </c>
      <c r="AC5" s="435" t="s">
        <v>648</v>
      </c>
      <c r="AD5" s="436"/>
      <c r="AE5" s="436"/>
      <c r="AF5" s="437"/>
      <c r="AG5" s="438" t="s">
        <v>636</v>
      </c>
      <c r="AH5" s="438"/>
      <c r="AI5" s="438" t="s">
        <v>649</v>
      </c>
      <c r="AJ5" s="438"/>
      <c r="AK5" s="421" t="s">
        <v>650</v>
      </c>
      <c r="AL5" s="450" t="s">
        <v>651</v>
      </c>
      <c r="AM5" s="451" t="s">
        <v>652</v>
      </c>
      <c r="AN5" s="452"/>
      <c r="AO5" s="424" t="s">
        <v>653</v>
      </c>
      <c r="AP5" s="424"/>
      <c r="AQ5" s="421" t="s">
        <v>654</v>
      </c>
      <c r="AR5" s="423" t="s">
        <v>655</v>
      </c>
      <c r="AS5" s="425"/>
      <c r="AT5" s="421" t="s">
        <v>656</v>
      </c>
    </row>
    <row r="6" spans="1:49" s="145" customFormat="1" ht="153" x14ac:dyDescent="0.2">
      <c r="A6" s="421"/>
      <c r="B6" s="421"/>
      <c r="C6" s="421"/>
      <c r="D6" s="146" t="s">
        <v>657</v>
      </c>
      <c r="E6" s="146" t="s">
        <v>11</v>
      </c>
      <c r="F6" s="146" t="s">
        <v>10</v>
      </c>
      <c r="G6" s="427"/>
      <c r="H6" s="429"/>
      <c r="I6" s="147" t="s">
        <v>658</v>
      </c>
      <c r="J6" s="147" t="s">
        <v>11</v>
      </c>
      <c r="K6" s="429"/>
      <c r="L6" s="147" t="s">
        <v>658</v>
      </c>
      <c r="M6" s="147" t="s">
        <v>11</v>
      </c>
      <c r="N6" s="432"/>
      <c r="O6" s="148" t="s">
        <v>658</v>
      </c>
      <c r="P6" s="148" t="s">
        <v>11</v>
      </c>
      <c r="Q6" s="440"/>
      <c r="R6" s="442"/>
      <c r="S6" s="421"/>
      <c r="T6" s="401"/>
      <c r="U6" s="444"/>
      <c r="V6" s="149" t="s">
        <v>659</v>
      </c>
      <c r="W6" s="149" t="s">
        <v>660</v>
      </c>
      <c r="X6" s="149" t="s">
        <v>659</v>
      </c>
      <c r="Y6" s="149" t="s">
        <v>660</v>
      </c>
      <c r="Z6" s="454"/>
      <c r="AA6" s="438"/>
      <c r="AB6" s="434"/>
      <c r="AC6" s="150" t="s">
        <v>10</v>
      </c>
      <c r="AD6" s="150" t="s">
        <v>11</v>
      </c>
      <c r="AE6" s="151" t="s">
        <v>661</v>
      </c>
      <c r="AF6" s="151" t="s">
        <v>662</v>
      </c>
      <c r="AG6" s="152" t="s">
        <v>658</v>
      </c>
      <c r="AH6" s="152" t="s">
        <v>11</v>
      </c>
      <c r="AI6" s="152" t="s">
        <v>658</v>
      </c>
      <c r="AJ6" s="152" t="s">
        <v>11</v>
      </c>
      <c r="AK6" s="421"/>
      <c r="AL6" s="450"/>
      <c r="AM6" s="150" t="s">
        <v>663</v>
      </c>
      <c r="AN6" s="153" t="s">
        <v>664</v>
      </c>
      <c r="AO6" s="154" t="s">
        <v>665</v>
      </c>
      <c r="AP6" s="155" t="s">
        <v>666</v>
      </c>
      <c r="AQ6" s="421"/>
      <c r="AR6" s="156" t="s">
        <v>667</v>
      </c>
      <c r="AS6" s="156" t="s">
        <v>668</v>
      </c>
      <c r="AT6" s="421"/>
    </row>
    <row r="7" spans="1:49" s="164" customFormat="1" ht="12" x14ac:dyDescent="0.2">
      <c r="A7" s="157">
        <v>1</v>
      </c>
      <c r="B7" s="157">
        <v>2</v>
      </c>
      <c r="C7" s="157">
        <v>3</v>
      </c>
      <c r="D7" s="157"/>
      <c r="E7" s="157"/>
      <c r="F7" s="157"/>
      <c r="G7" s="158"/>
      <c r="H7" s="159"/>
      <c r="I7" s="159"/>
      <c r="J7" s="159"/>
      <c r="K7" s="159"/>
      <c r="L7" s="159"/>
      <c r="M7" s="159"/>
      <c r="N7" s="160"/>
      <c r="O7" s="160"/>
      <c r="P7" s="160"/>
      <c r="Q7" s="161">
        <v>4</v>
      </c>
      <c r="R7" s="162">
        <v>5</v>
      </c>
      <c r="S7" s="157">
        <v>6</v>
      </c>
      <c r="T7" s="157">
        <v>7</v>
      </c>
      <c r="U7" s="163">
        <v>8</v>
      </c>
      <c r="V7" s="163">
        <v>9</v>
      </c>
      <c r="W7" s="163">
        <v>10</v>
      </c>
      <c r="X7" s="163">
        <v>11</v>
      </c>
      <c r="Y7" s="163">
        <v>12</v>
      </c>
      <c r="Z7" s="157"/>
      <c r="AA7" s="157">
        <v>13</v>
      </c>
      <c r="AB7" s="157">
        <v>14</v>
      </c>
      <c r="AC7" s="157"/>
      <c r="AD7" s="157"/>
      <c r="AE7" s="163"/>
      <c r="AF7" s="163"/>
      <c r="AG7" s="157"/>
      <c r="AH7" s="157"/>
      <c r="AI7" s="157"/>
      <c r="AJ7" s="157"/>
      <c r="AK7" s="157">
        <v>15</v>
      </c>
      <c r="AL7" s="157">
        <v>16</v>
      </c>
      <c r="AM7" s="157"/>
      <c r="AN7" s="157"/>
      <c r="AO7" s="157">
        <v>17</v>
      </c>
      <c r="AP7" s="157">
        <v>18</v>
      </c>
      <c r="AQ7" s="157" t="s">
        <v>669</v>
      </c>
      <c r="AR7" s="157">
        <v>20</v>
      </c>
      <c r="AS7" s="157">
        <v>21</v>
      </c>
      <c r="AT7" s="157">
        <v>22</v>
      </c>
    </row>
    <row r="8" spans="1:49" s="175" customFormat="1" x14ac:dyDescent="0.3">
      <c r="A8" s="165"/>
      <c r="B8" s="448" t="s">
        <v>670</v>
      </c>
      <c r="C8" s="448"/>
      <c r="D8" s="165"/>
      <c r="E8" s="165"/>
      <c r="F8" s="165"/>
      <c r="G8" s="166"/>
      <c r="H8" s="167"/>
      <c r="I8" s="167"/>
      <c r="J8" s="167"/>
      <c r="K8" s="167"/>
      <c r="L8" s="167"/>
      <c r="M8" s="167"/>
      <c r="N8" s="168"/>
      <c r="O8" s="168"/>
      <c r="P8" s="168"/>
      <c r="Q8" s="169"/>
      <c r="R8" s="170"/>
      <c r="S8" s="169"/>
      <c r="T8" s="169"/>
      <c r="U8" s="165"/>
      <c r="V8" s="165"/>
      <c r="W8" s="165"/>
      <c r="X8" s="165"/>
      <c r="Y8" s="165"/>
      <c r="Z8" s="165"/>
      <c r="AA8" s="169"/>
      <c r="AB8" s="165"/>
      <c r="AC8" s="165"/>
      <c r="AD8" s="165"/>
      <c r="AE8" s="165"/>
      <c r="AF8" s="165"/>
      <c r="AG8" s="165"/>
      <c r="AH8" s="165"/>
      <c r="AI8" s="165"/>
      <c r="AJ8" s="165"/>
      <c r="AK8" s="171"/>
      <c r="AL8" s="171"/>
      <c r="AM8" s="171"/>
      <c r="AN8" s="171"/>
      <c r="AO8" s="172">
        <f>AO9+AO11+AO13</f>
        <v>329799.59999999998</v>
      </c>
      <c r="AP8" s="172">
        <f t="shared" ref="AP8:AS8" si="0">AP9+AP11+AP13</f>
        <v>63180</v>
      </c>
      <c r="AQ8" s="172">
        <f t="shared" si="0"/>
        <v>392980</v>
      </c>
      <c r="AR8" s="172">
        <f t="shared" si="0"/>
        <v>392980</v>
      </c>
      <c r="AS8" s="172">
        <f t="shared" si="0"/>
        <v>0</v>
      </c>
      <c r="AT8" s="172"/>
      <c r="AU8" s="173"/>
      <c r="AV8" s="174"/>
      <c r="AW8" s="174"/>
    </row>
    <row r="9" spans="1:49" s="175" customFormat="1" ht="15.75" x14ac:dyDescent="0.3">
      <c r="A9" s="176">
        <v>1</v>
      </c>
      <c r="B9" s="449" t="s">
        <v>671</v>
      </c>
      <c r="C9" s="449"/>
      <c r="D9" s="449"/>
      <c r="E9" s="449"/>
      <c r="F9" s="449"/>
      <c r="G9" s="449"/>
      <c r="H9" s="449"/>
      <c r="I9" s="449"/>
      <c r="J9" s="449"/>
      <c r="K9" s="449"/>
      <c r="L9" s="449"/>
      <c r="M9" s="449"/>
      <c r="N9" s="449"/>
      <c r="O9" s="449"/>
      <c r="P9" s="449"/>
      <c r="Q9" s="449"/>
      <c r="R9" s="449"/>
      <c r="S9" s="449"/>
      <c r="T9" s="177"/>
      <c r="U9" s="176"/>
      <c r="V9" s="176"/>
      <c r="W9" s="176"/>
      <c r="X9" s="176"/>
      <c r="Y9" s="176"/>
      <c r="Z9" s="176"/>
      <c r="AA9" s="177"/>
      <c r="AB9" s="176"/>
      <c r="AC9" s="176"/>
      <c r="AD9" s="176"/>
      <c r="AE9" s="176"/>
      <c r="AF9" s="176"/>
      <c r="AG9" s="176"/>
      <c r="AH9" s="176"/>
      <c r="AI9" s="176"/>
      <c r="AJ9" s="176"/>
      <c r="AK9" s="178"/>
      <c r="AL9" s="178"/>
      <c r="AM9" s="178"/>
      <c r="AN9" s="178"/>
      <c r="AO9" s="179">
        <f>AO10</f>
        <v>179852.39999999997</v>
      </c>
      <c r="AP9" s="179">
        <f t="shared" ref="AP9:AS13" si="1">AP10</f>
        <v>25693.199999999997</v>
      </c>
      <c r="AQ9" s="179">
        <f t="shared" si="1"/>
        <v>205546</v>
      </c>
      <c r="AR9" s="179">
        <f t="shared" si="1"/>
        <v>205546</v>
      </c>
      <c r="AS9" s="179">
        <f t="shared" si="1"/>
        <v>0</v>
      </c>
      <c r="AT9" s="180"/>
      <c r="AU9" s="173"/>
      <c r="AV9" s="174"/>
      <c r="AW9" s="174"/>
    </row>
    <row r="10" spans="1:49" s="175" customFormat="1" ht="120" x14ac:dyDescent="0.3">
      <c r="A10" s="181">
        <v>1</v>
      </c>
      <c r="B10" s="182" t="s">
        <v>672</v>
      </c>
      <c r="C10" s="183">
        <v>33013</v>
      </c>
      <c r="D10" s="184">
        <f>DAY(C10)</f>
        <v>20</v>
      </c>
      <c r="E10" s="184">
        <f>MONTH(C10)</f>
        <v>5</v>
      </c>
      <c r="F10" s="185">
        <f>YEAR(C10)</f>
        <v>1990</v>
      </c>
      <c r="G10" s="186">
        <f>DATE(F10,E10,1)</f>
        <v>32994</v>
      </c>
      <c r="H10" s="187">
        <f>IF(Q10="nam",VLOOKUP(G10,'[2]TUOI NGHI HUU'!$A$2:$B$757,2,0),VLOOKUP(G10,'[2]TUOI NGHI HUU'!$C$2:$D$697,2,0))</f>
        <v>60</v>
      </c>
      <c r="I10" s="187">
        <f>INT(H10)</f>
        <v>60</v>
      </c>
      <c r="J10" s="187">
        <f>ROUND((H10-I10)*10,0)</f>
        <v>0</v>
      </c>
      <c r="K10" s="187">
        <f>IF(Q10="nam",VLOOKUP(G10,'[2]TUOI NGHI HUU'!$E$2:$F$697,2,0),VLOOKUP(G10,'[2]TUOI NGHI HUU'!$G$2:$H$637,2,0))</f>
        <v>55</v>
      </c>
      <c r="L10" s="187">
        <f>INT(K10)</f>
        <v>55</v>
      </c>
      <c r="M10" s="187">
        <f>ROUND((K10-L10)*10,0)</f>
        <v>0</v>
      </c>
      <c r="N10" s="187" t="e">
        <f>IF(#REF!=0.7,K10,H10)</f>
        <v>#REF!</v>
      </c>
      <c r="O10" s="187" t="e">
        <f>INT(N10)</f>
        <v>#REF!</v>
      </c>
      <c r="P10" s="187" t="e">
        <f>ROUND((N10-O10)*10,0)</f>
        <v>#REF!</v>
      </c>
      <c r="Q10" s="181" t="s">
        <v>52</v>
      </c>
      <c r="R10" s="188" t="s">
        <v>673</v>
      </c>
      <c r="S10" s="181" t="s">
        <v>674</v>
      </c>
      <c r="T10" s="189">
        <v>3.66</v>
      </c>
      <c r="U10" s="190"/>
      <c r="V10" s="191"/>
      <c r="W10" s="192"/>
      <c r="X10" s="193"/>
      <c r="Y10" s="194"/>
      <c r="Z10" s="195"/>
      <c r="AA10" s="196">
        <f>(T10+U10+W10+Y10+Z10)*2340</f>
        <v>8564.4</v>
      </c>
      <c r="AB10" s="197">
        <f>IF(AD10&gt;6,AC10+1,IF(AD10=0,AC10,AC10+0.5))</f>
        <v>14</v>
      </c>
      <c r="AC10" s="198">
        <v>13</v>
      </c>
      <c r="AD10" s="198">
        <v>9</v>
      </c>
      <c r="AE10" s="198">
        <v>0</v>
      </c>
      <c r="AF10" s="198"/>
      <c r="AG10" s="199">
        <v>60</v>
      </c>
      <c r="AH10" s="199">
        <v>0</v>
      </c>
      <c r="AI10" s="199">
        <f>IF(MONTH(AK10)&gt;MONTH(C10),YEAR(AK10)-YEAR(C10),YEAR(AK10)-YEAR(C10)-1)</f>
        <v>35</v>
      </c>
      <c r="AJ10" s="199">
        <f>IF(MONTH(AK10)&gt;MONTH(C10),MONTH(AK10)-MONTH(C10)-1,MONTH(AK10)+12-MONTH(C10)-1)</f>
        <v>10</v>
      </c>
      <c r="AK10" s="200">
        <v>46113</v>
      </c>
      <c r="AL10" s="197">
        <f>IF(AN10&gt;6,AM10+1,IF(AN10=0,AM10,AM10+0.5))</f>
        <v>24.5</v>
      </c>
      <c r="AM10" s="201">
        <f>IF(12-AJ10+AH10&gt;=12,AG10+1-(AI10+1),IF(AJ10&gt;0,AG10-(AI10+1),(AG10-AI10)))</f>
        <v>24</v>
      </c>
      <c r="AN10" s="201">
        <f>IF(12-AJ10+AH10&gt;=12,(12-AJ10+AH10)-12,IF(AJ10=0,AH10,12-AJ10+AH10))</f>
        <v>2</v>
      </c>
      <c r="AO10" s="202">
        <f>1.5*AA10*AB10</f>
        <v>179852.39999999997</v>
      </c>
      <c r="AP10" s="202">
        <f>3*AA10</f>
        <v>25693.199999999997</v>
      </c>
      <c r="AQ10" s="203">
        <f>ROUND(AO10+AP10,0)</f>
        <v>205546</v>
      </c>
      <c r="AR10" s="203">
        <f>AQ10</f>
        <v>205546</v>
      </c>
      <c r="AS10" s="203"/>
      <c r="AT10" s="44" t="s">
        <v>675</v>
      </c>
      <c r="AU10" s="173"/>
    </row>
    <row r="11" spans="1:49" s="175" customFormat="1" ht="15.75" x14ac:dyDescent="0.3">
      <c r="A11" s="176">
        <v>2</v>
      </c>
      <c r="B11" s="449" t="s">
        <v>676</v>
      </c>
      <c r="C11" s="449"/>
      <c r="D11" s="449"/>
      <c r="E11" s="449"/>
      <c r="F11" s="449"/>
      <c r="G11" s="449"/>
      <c r="H11" s="449"/>
      <c r="I11" s="449"/>
      <c r="J11" s="449"/>
      <c r="K11" s="449"/>
      <c r="L11" s="449"/>
      <c r="M11" s="449"/>
      <c r="N11" s="449"/>
      <c r="O11" s="449"/>
      <c r="P11" s="449"/>
      <c r="Q11" s="449"/>
      <c r="R11" s="449"/>
      <c r="S11" s="449"/>
      <c r="T11" s="177"/>
      <c r="U11" s="176"/>
      <c r="V11" s="176"/>
      <c r="W11" s="176"/>
      <c r="X11" s="204"/>
      <c r="Y11" s="204"/>
      <c r="Z11" s="176"/>
      <c r="AA11" s="177"/>
      <c r="AB11" s="176"/>
      <c r="AC11" s="176"/>
      <c r="AD11" s="176" t="s">
        <v>677</v>
      </c>
      <c r="AE11" s="176"/>
      <c r="AF11" s="176"/>
      <c r="AG11" s="176"/>
      <c r="AH11" s="176"/>
      <c r="AI11" s="176"/>
      <c r="AJ11" s="176"/>
      <c r="AK11" s="178"/>
      <c r="AL11" s="178"/>
      <c r="AM11" s="178"/>
      <c r="AN11" s="178"/>
      <c r="AO11" s="179">
        <f>AO12</f>
        <v>98402.85</v>
      </c>
      <c r="AP11" s="179">
        <f t="shared" si="1"/>
        <v>18743.400000000001</v>
      </c>
      <c r="AQ11" s="179">
        <f t="shared" si="1"/>
        <v>117146</v>
      </c>
      <c r="AR11" s="179">
        <f t="shared" si="1"/>
        <v>117146</v>
      </c>
      <c r="AS11" s="179">
        <f t="shared" si="1"/>
        <v>0</v>
      </c>
      <c r="AT11" s="205"/>
      <c r="AU11" s="173"/>
      <c r="AV11" s="174"/>
      <c r="AW11" s="174"/>
    </row>
    <row r="12" spans="1:49" s="175" customFormat="1" ht="120" x14ac:dyDescent="0.3">
      <c r="A12" s="181">
        <v>1</v>
      </c>
      <c r="B12" s="182" t="s">
        <v>678</v>
      </c>
      <c r="C12" s="183">
        <v>29566</v>
      </c>
      <c r="D12" s="184">
        <f>DAY(C12)</f>
        <v>11</v>
      </c>
      <c r="E12" s="184">
        <f>MONTH(C12)</f>
        <v>12</v>
      </c>
      <c r="F12" s="185">
        <f>YEAR(C12)</f>
        <v>1980</v>
      </c>
      <c r="G12" s="186">
        <f>DATE(F12,E12,1)</f>
        <v>29556</v>
      </c>
      <c r="H12" s="187">
        <f>IF(Q12="nam",VLOOKUP(G12,'[2]TUOI NGHI HUU'!$A$2:$B$757,2,0),VLOOKUP(G12,'[2]TUOI NGHI HUU'!$C$2:$D$697,2,0))</f>
        <v>62</v>
      </c>
      <c r="I12" s="187">
        <f>INT(H12)</f>
        <v>62</v>
      </c>
      <c r="J12" s="187">
        <f>ROUND((H12-I12)*10,0)</f>
        <v>0</v>
      </c>
      <c r="K12" s="187">
        <f>IF(Q12="nam",VLOOKUP(G12,'[2]TUOI NGHI HUU'!$E$2:$F$697,2,0),VLOOKUP(G12,'[2]TUOI NGHI HUU'!$G$2:$H$637,2,0))</f>
        <v>57</v>
      </c>
      <c r="L12" s="187">
        <f>INT(K12)</f>
        <v>57</v>
      </c>
      <c r="M12" s="187">
        <f>ROUND((K12-L12)*10,0)</f>
        <v>0</v>
      </c>
      <c r="N12" s="187" t="e">
        <f>IF(#REF!=0.7,K12,H12)</f>
        <v>#REF!</v>
      </c>
      <c r="O12" s="187" t="e">
        <f>INT(N12)</f>
        <v>#REF!</v>
      </c>
      <c r="P12" s="187" t="e">
        <f>ROUND((N12-O12)*10,0)</f>
        <v>#REF!</v>
      </c>
      <c r="Q12" s="181" t="s">
        <v>25</v>
      </c>
      <c r="R12" s="188" t="s">
        <v>679</v>
      </c>
      <c r="S12" s="181" t="s">
        <v>680</v>
      </c>
      <c r="T12" s="189">
        <v>2.67</v>
      </c>
      <c r="U12" s="190"/>
      <c r="V12" s="191"/>
      <c r="W12" s="192"/>
      <c r="X12" s="193"/>
      <c r="Y12" s="194"/>
      <c r="Z12" s="195"/>
      <c r="AA12" s="196">
        <f>(T12+U12+W12+Y12+Z12)*2340</f>
        <v>6247.8</v>
      </c>
      <c r="AB12" s="197">
        <f>IF(AD12&gt;6,AC12+1,IF(AD12=0,AC12,AC12+0.5))</f>
        <v>10.5</v>
      </c>
      <c r="AC12" s="198">
        <v>10</v>
      </c>
      <c r="AD12" s="198">
        <v>3</v>
      </c>
      <c r="AE12" s="198"/>
      <c r="AF12" s="198"/>
      <c r="AG12" s="199">
        <v>62</v>
      </c>
      <c r="AH12" s="199">
        <v>0</v>
      </c>
      <c r="AI12" s="199">
        <f>IF(MONTH(AK12)&gt;MONTH(C12),YEAR(AK12)-YEAR(C12),YEAR(AK12)-YEAR(C12)-1)</f>
        <v>45</v>
      </c>
      <c r="AJ12" s="199">
        <f>IF(MONTH(AK12)&gt;MONTH(C12),MONTH(AK12)-MONTH(C12)-1,MONTH(AK12)+12-MONTH(C12)-1)</f>
        <v>3</v>
      </c>
      <c r="AK12" s="200">
        <v>46113</v>
      </c>
      <c r="AL12" s="197">
        <f>IF(AN12&gt;6,AM12+1,IF(AN12=0,AM12,AM12+0.5))</f>
        <v>17</v>
      </c>
      <c r="AM12" s="201">
        <f>IF(12-AJ12+AH12&gt;=12,AG12+1-(AI12+1),IF(AJ12&gt;0,AG12-(AI12+1),(AG12-AI12)))</f>
        <v>16</v>
      </c>
      <c r="AN12" s="201">
        <f>IF(12-AJ12+AH12&gt;=12,(12-AJ12+AH12)-12,IF(AJ12=0,AH12,12-AJ12+AH12))</f>
        <v>9</v>
      </c>
      <c r="AO12" s="202">
        <f>1.5*AA12*AB12</f>
        <v>98402.85</v>
      </c>
      <c r="AP12" s="202">
        <f>3*AA12</f>
        <v>18743.400000000001</v>
      </c>
      <c r="AQ12" s="203">
        <f>ROUND(AO12+AP12,0)</f>
        <v>117146</v>
      </c>
      <c r="AR12" s="203">
        <f>AQ12</f>
        <v>117146</v>
      </c>
      <c r="AS12" s="203"/>
      <c r="AT12" s="44" t="s">
        <v>675</v>
      </c>
      <c r="AU12" s="173"/>
    </row>
    <row r="13" spans="1:49" s="175" customFormat="1" ht="15.75" x14ac:dyDescent="0.3">
      <c r="A13" s="176">
        <v>3</v>
      </c>
      <c r="B13" s="449" t="s">
        <v>681</v>
      </c>
      <c r="C13" s="449"/>
      <c r="D13" s="449"/>
      <c r="E13" s="449"/>
      <c r="F13" s="449"/>
      <c r="G13" s="449"/>
      <c r="H13" s="449"/>
      <c r="I13" s="449"/>
      <c r="J13" s="449"/>
      <c r="K13" s="449"/>
      <c r="L13" s="449"/>
      <c r="M13" s="449"/>
      <c r="N13" s="449"/>
      <c r="O13" s="449"/>
      <c r="P13" s="449"/>
      <c r="Q13" s="449"/>
      <c r="R13" s="449"/>
      <c r="S13" s="449"/>
      <c r="T13" s="177"/>
      <c r="U13" s="176"/>
      <c r="V13" s="176"/>
      <c r="W13" s="176"/>
      <c r="X13" s="204"/>
      <c r="Y13" s="204"/>
      <c r="Z13" s="176"/>
      <c r="AA13" s="177"/>
      <c r="AB13" s="176"/>
      <c r="AC13" s="176"/>
      <c r="AD13" s="176" t="s">
        <v>677</v>
      </c>
      <c r="AE13" s="176"/>
      <c r="AF13" s="176"/>
      <c r="AG13" s="176"/>
      <c r="AH13" s="176"/>
      <c r="AI13" s="176"/>
      <c r="AJ13" s="176"/>
      <c r="AK13" s="178"/>
      <c r="AL13" s="178"/>
      <c r="AM13" s="178"/>
      <c r="AN13" s="178"/>
      <c r="AO13" s="179">
        <f>AO14</f>
        <v>51544.350000000006</v>
      </c>
      <c r="AP13" s="179">
        <f t="shared" si="1"/>
        <v>18743.400000000001</v>
      </c>
      <c r="AQ13" s="179">
        <f t="shared" si="1"/>
        <v>70288</v>
      </c>
      <c r="AR13" s="179">
        <f t="shared" si="1"/>
        <v>70288</v>
      </c>
      <c r="AS13" s="179">
        <f t="shared" si="1"/>
        <v>0</v>
      </c>
      <c r="AT13" s="205"/>
      <c r="AU13" s="173"/>
      <c r="AV13" s="174"/>
      <c r="AW13" s="174"/>
    </row>
    <row r="14" spans="1:49" s="175" customFormat="1" ht="120" x14ac:dyDescent="0.3">
      <c r="A14" s="181">
        <v>1</v>
      </c>
      <c r="B14" s="182" t="s">
        <v>682</v>
      </c>
      <c r="C14" s="183">
        <v>32939</v>
      </c>
      <c r="D14" s="184">
        <f>DAY(C14)</f>
        <v>7</v>
      </c>
      <c r="E14" s="184">
        <f>MONTH(C14)</f>
        <v>3</v>
      </c>
      <c r="F14" s="185">
        <f>YEAR(C14)</f>
        <v>1990</v>
      </c>
      <c r="G14" s="186">
        <f>DATE(F14,E14,1)</f>
        <v>32933</v>
      </c>
      <c r="H14" s="187">
        <f>IF(Q14="nam",VLOOKUP(G14,'[2]TUOI NGHI HUU'!$A$2:$B$757,2,0),VLOOKUP(G14,'[2]TUOI NGHI HUU'!$C$2:$D$697,2,0))</f>
        <v>60</v>
      </c>
      <c r="I14" s="187">
        <f>INT(H14)</f>
        <v>60</v>
      </c>
      <c r="J14" s="187">
        <f>ROUND((H14-I14)*10,0)</f>
        <v>0</v>
      </c>
      <c r="K14" s="187">
        <f>IF(Q14="nam",VLOOKUP(G14,'[2]TUOI NGHI HUU'!$E$2:$F$697,2,0),VLOOKUP(G14,'[2]TUOI NGHI HUU'!$G$2:$H$637,2,0))</f>
        <v>55</v>
      </c>
      <c r="L14" s="187">
        <f>INT(K14)</f>
        <v>55</v>
      </c>
      <c r="M14" s="187">
        <f>ROUND((K14-L14)*10,0)</f>
        <v>0</v>
      </c>
      <c r="N14" s="187" t="e">
        <f>IF(#REF!=0.7,K14,H14)</f>
        <v>#REF!</v>
      </c>
      <c r="O14" s="187" t="e">
        <f>INT(N14)</f>
        <v>#REF!</v>
      </c>
      <c r="P14" s="187" t="e">
        <f>ROUND((N14-O14)*10,0)</f>
        <v>#REF!</v>
      </c>
      <c r="Q14" s="181" t="s">
        <v>52</v>
      </c>
      <c r="R14" s="188" t="s">
        <v>679</v>
      </c>
      <c r="S14" s="181" t="s">
        <v>683</v>
      </c>
      <c r="T14" s="189">
        <v>2.67</v>
      </c>
      <c r="U14" s="190"/>
      <c r="V14" s="191"/>
      <c r="W14" s="192"/>
      <c r="X14" s="193"/>
      <c r="Y14" s="194"/>
      <c r="Z14" s="195"/>
      <c r="AA14" s="196">
        <f>(T14+U14+W14+Y14+Z14)*2340</f>
        <v>6247.8</v>
      </c>
      <c r="AB14" s="197">
        <f>IF(AD14&gt;6,AC14+1,IF(AD14=0,AC14,AC14+0.5))</f>
        <v>5.5</v>
      </c>
      <c r="AC14" s="198">
        <v>5</v>
      </c>
      <c r="AD14" s="198">
        <v>6</v>
      </c>
      <c r="AE14" s="198"/>
      <c r="AF14" s="198"/>
      <c r="AG14" s="199">
        <v>60</v>
      </c>
      <c r="AH14" s="199">
        <v>0</v>
      </c>
      <c r="AI14" s="199">
        <f>IF(MONTH(AK14)&gt;MONTH(C14),YEAR(AK14)-YEAR(C14),YEAR(AK14)-YEAR(C14)-1)</f>
        <v>36</v>
      </c>
      <c r="AJ14" s="199">
        <f>IF(MONTH(AK14)&gt;MONTH(C14),MONTH(AK14)-MONTH(C14)-1,MONTH(AK14)+12-MONTH(C14)-1)</f>
        <v>0</v>
      </c>
      <c r="AK14" s="200">
        <v>46113</v>
      </c>
      <c r="AL14" s="197">
        <f>IF(AN14&gt;6,AM14+1,IF(AN14=0,AM14,AM14+0.5))</f>
        <v>24</v>
      </c>
      <c r="AM14" s="201">
        <f>IF(12-AJ14+AH14&gt;=12,AG14+1-(AI14+1),IF(AJ14&gt;0,AG14-(AI14+1),(AG14-AI14)))</f>
        <v>24</v>
      </c>
      <c r="AN14" s="201">
        <f>IF(12-AJ14+AH14&gt;=12,(12-AJ14+AH14)-12,IF(AJ14=0,AH14,12-AJ14+AH14))</f>
        <v>0</v>
      </c>
      <c r="AO14" s="202">
        <f>1.5*AA14*AB14</f>
        <v>51544.350000000006</v>
      </c>
      <c r="AP14" s="202">
        <f>3*AA14</f>
        <v>18743.400000000001</v>
      </c>
      <c r="AQ14" s="203">
        <f>ROUND(AO14+AP14,0)</f>
        <v>70288</v>
      </c>
      <c r="AR14" s="203">
        <f>AQ14</f>
        <v>70288</v>
      </c>
      <c r="AS14" s="203"/>
      <c r="AT14" s="44" t="s">
        <v>675</v>
      </c>
      <c r="AU14" s="173"/>
    </row>
    <row r="15" spans="1:49" x14ac:dyDescent="0.25">
      <c r="A15" s="447"/>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row>
    <row r="16" spans="1:49" ht="17.25" x14ac:dyDescent="0.3">
      <c r="B16" s="206" t="s">
        <v>684</v>
      </c>
    </row>
  </sheetData>
  <mergeCells count="41">
    <mergeCell ref="A15:AT15"/>
    <mergeCell ref="AR5:AS5"/>
    <mergeCell ref="AT5:AT6"/>
    <mergeCell ref="B8:C8"/>
    <mergeCell ref="B9:S9"/>
    <mergeCell ref="B11:S11"/>
    <mergeCell ref="B13:S13"/>
    <mergeCell ref="AI5:AJ5"/>
    <mergeCell ref="AK5:AK6"/>
    <mergeCell ref="AL5:AL6"/>
    <mergeCell ref="AM5:AN5"/>
    <mergeCell ref="AO5:AP5"/>
    <mergeCell ref="AQ5:AQ6"/>
    <mergeCell ref="X5:Y5"/>
    <mergeCell ref="Z5:Z6"/>
    <mergeCell ref="AA5:AA6"/>
    <mergeCell ref="AB5:AB6"/>
    <mergeCell ref="AC5:AF5"/>
    <mergeCell ref="AG5:AH5"/>
    <mergeCell ref="Q5:Q6"/>
    <mergeCell ref="R5:R6"/>
    <mergeCell ref="S5:S6"/>
    <mergeCell ref="T5:T6"/>
    <mergeCell ref="U5:U6"/>
    <mergeCell ref="V5:W5"/>
    <mergeCell ref="O5:P5"/>
    <mergeCell ref="A1:C1"/>
    <mergeCell ref="AR1:AS1"/>
    <mergeCell ref="A2:AT2"/>
    <mergeCell ref="A3:AT3"/>
    <mergeCell ref="AO4:AT4"/>
    <mergeCell ref="A5:A6"/>
    <mergeCell ref="B5:B6"/>
    <mergeCell ref="C5:C6"/>
    <mergeCell ref="D5:F5"/>
    <mergeCell ref="G5:G6"/>
    <mergeCell ref="H5:H6"/>
    <mergeCell ref="I5:J5"/>
    <mergeCell ref="K5:K6"/>
    <mergeCell ref="L5:M5"/>
    <mergeCell ref="N5:N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Bieu kem QD</vt:lpstr>
      <vt:lpstr>QĐ919</vt:lpstr>
      <vt:lpstr>919 Bieu chi tiết</vt:lpstr>
      <vt:lpstr>qđ524.1.</vt:lpstr>
      <vt:lpstr>qđ524.2</vt:lpstr>
      <vt:lpstr>'Bieu kem QD'!Print_Area</vt:lpstr>
      <vt:lpstr>'919 Bieu chi tiết'!Print_Titles</vt:lpstr>
      <vt:lpstr>'Bieu kem QD'!Print_Titles</vt:lpstr>
      <vt:lpstr>QĐ919!Print_Titles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HDC</cp:lastModifiedBy>
  <cp:lastPrinted>2026-06-01T10:21:04Z</cp:lastPrinted>
  <dcterms:created xsi:type="dcterms:W3CDTF">2026-03-27T02:38:14Z</dcterms:created>
  <dcterms:modified xsi:type="dcterms:W3CDTF">2026-06-04T03:11:47Z</dcterms:modified>
</cp:coreProperties>
</file>